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120" yWindow="-120" windowWidth="29040" windowHeight="15840"/>
  </bookViews>
  <sheets>
    <sheet name="МП Теплоснабжение" sheetId="19" r:id="rId1"/>
    <sheet name="МП Теплоснабжение (2)" sheetId="20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Z_359C8E5E_9871_416C_8416_05D2A4FF5688_.wvu.PrintArea" localSheetId="1" hidden="1">'МП Теплоснабжение (2)'!$A$1:$N$45</definedName>
    <definedName name="Z_676C7EBD_E16D_4DD0_B42E_F8075547C9A3_.wvu.PrintArea" localSheetId="1" hidden="1">'МП Теплоснабжение (2)'!$A$1:$N$45</definedName>
    <definedName name="Z_79A8BF50_58E9_46AC_AFD7_D75F740A8CFE_.wvu.PrintArea" localSheetId="1" hidden="1">'МП Теплоснабжение (2)'!$A$1:$N$45</definedName>
    <definedName name="Z_F75B3EC3_CC43_4B33_913D_5D7444E65C48_.wvu.PrintArea" localSheetId="1" hidden="1">'МП Теплоснабжение (2)'!$A$1:$N$45</definedName>
    <definedName name="_xlnm.Print_Titles" localSheetId="0">'МП Теплоснабжение'!$3:$5</definedName>
    <definedName name="_xlnm.Print_Titles" localSheetId="1">'МП Теплоснабжение (2)'!$3:$6</definedName>
    <definedName name="_xlnm.Print_Area" localSheetId="0">'МП Теплоснабжение'!$A$1:$R$40</definedName>
    <definedName name="_xlnm.Print_Area" localSheetId="1">'МП Теплоснабжение (2)'!$A$1:$M$45</definedName>
  </definedNames>
  <calcPr calcId="162913"/>
</workbook>
</file>

<file path=xl/calcChain.xml><?xml version="1.0" encoding="utf-8"?>
<calcChain xmlns="http://schemas.openxmlformats.org/spreadsheetml/2006/main">
  <c r="M45" i="20" l="1"/>
  <c r="M44" i="20"/>
  <c r="K44" i="20"/>
  <c r="L44" i="20"/>
  <c r="Q44" i="19" l="1"/>
  <c r="R40" i="19"/>
  <c r="Q40" i="19"/>
  <c r="K29" i="19" l="1"/>
  <c r="M37" i="20" l="1"/>
  <c r="K37" i="20" s="1"/>
  <c r="M36" i="20"/>
  <c r="L45" i="20" l="1"/>
  <c r="M42" i="20"/>
  <c r="M43" i="20"/>
  <c r="K42" i="20"/>
  <c r="K43" i="20"/>
  <c r="I43" i="20"/>
  <c r="M40" i="20"/>
  <c r="K40" i="20" s="1"/>
  <c r="I41" i="20"/>
  <c r="M41" i="20" s="1"/>
  <c r="K41" i="20" s="1"/>
  <c r="I39" i="20" l="1"/>
  <c r="M39" i="20" s="1"/>
  <c r="K39" i="20" s="1"/>
  <c r="M38" i="20"/>
  <c r="K38" i="20" s="1"/>
  <c r="K32" i="20" l="1"/>
  <c r="M33" i="20"/>
  <c r="K33" i="20" s="1"/>
  <c r="M34" i="20"/>
  <c r="K34" i="20" s="1"/>
  <c r="K31" i="20"/>
  <c r="I30" i="20"/>
  <c r="M23" i="20" l="1"/>
  <c r="K23" i="20" s="1"/>
  <c r="I22" i="20"/>
  <c r="M22" i="20" s="1"/>
  <c r="K22" i="20" s="1"/>
  <c r="I16" i="20"/>
  <c r="I15" i="20"/>
  <c r="M17" i="20"/>
  <c r="K17" i="20" s="1"/>
  <c r="M14" i="20"/>
  <c r="K14" i="20" s="1"/>
  <c r="R31" i="19" l="1"/>
  <c r="Q31" i="19"/>
  <c r="Q25" i="19"/>
  <c r="R25" i="19"/>
  <c r="Q26" i="19"/>
  <c r="R26" i="19"/>
  <c r="Q27" i="19"/>
  <c r="R27" i="19"/>
  <c r="Q28" i="19"/>
  <c r="R28" i="19"/>
  <c r="R29" i="19"/>
  <c r="R24" i="19"/>
  <c r="Q12" i="19"/>
  <c r="Q13" i="19"/>
  <c r="R13" i="19"/>
  <c r="R12" i="19"/>
  <c r="R36" i="19"/>
  <c r="R37" i="19"/>
  <c r="Q36" i="19"/>
  <c r="Q37" i="19"/>
  <c r="M39" i="19"/>
  <c r="K24" i="19" l="1"/>
  <c r="Q24" i="19" s="1"/>
  <c r="Q29" i="19"/>
  <c r="I14" i="19" l="1"/>
  <c r="L23" i="19" l="1"/>
  <c r="P23" i="19"/>
  <c r="O23" i="19"/>
  <c r="K23" i="19"/>
  <c r="J30" i="19"/>
  <c r="I21" i="19"/>
  <c r="M21" i="19"/>
  <c r="I22" i="19"/>
  <c r="M22" i="19"/>
  <c r="M26" i="19"/>
  <c r="M28" i="20" s="1"/>
  <c r="K28" i="20" s="1"/>
  <c r="M25" i="20" l="1"/>
  <c r="K25" i="20" s="1"/>
  <c r="M24" i="20"/>
  <c r="K24" i="20" s="1"/>
  <c r="J33" i="19"/>
  <c r="K33" i="19"/>
  <c r="L33" i="19"/>
  <c r="N33" i="19"/>
  <c r="O33" i="19"/>
  <c r="P33" i="19"/>
  <c r="H35" i="19" l="1"/>
  <c r="G35" i="19"/>
  <c r="F35" i="19"/>
  <c r="H34" i="19"/>
  <c r="G34" i="19"/>
  <c r="F34" i="19"/>
  <c r="F15" i="19"/>
  <c r="G15" i="19"/>
  <c r="H15" i="19"/>
  <c r="J15" i="19"/>
  <c r="K15" i="19"/>
  <c r="L15" i="19"/>
  <c r="N15" i="19"/>
  <c r="O15" i="19"/>
  <c r="P15" i="19"/>
  <c r="E22" i="19"/>
  <c r="E21" i="19"/>
  <c r="Q21" i="19" l="1"/>
  <c r="R21" i="19"/>
  <c r="R34" i="19"/>
  <c r="Q34" i="19"/>
  <c r="Q22" i="19"/>
  <c r="R22" i="19"/>
  <c r="R35" i="19"/>
  <c r="Q35" i="19"/>
  <c r="M16" i="20"/>
  <c r="M15" i="20"/>
  <c r="K15" i="20" s="1"/>
  <c r="M13" i="20" l="1"/>
  <c r="I10" i="19" l="1"/>
  <c r="F33" i="19" l="1"/>
  <c r="I39" i="19"/>
  <c r="M29" i="19"/>
  <c r="I29" i="19"/>
  <c r="M28" i="19"/>
  <c r="M30" i="20" s="1"/>
  <c r="K30" i="20" s="1"/>
  <c r="I28" i="19"/>
  <c r="M27" i="19"/>
  <c r="M29" i="20" s="1"/>
  <c r="K29" i="20" s="1"/>
  <c r="I27" i="19"/>
  <c r="I26" i="19"/>
  <c r="M25" i="19"/>
  <c r="M27" i="20" s="1"/>
  <c r="K27" i="20" s="1"/>
  <c r="I25" i="19"/>
  <c r="M24" i="19"/>
  <c r="I24" i="19"/>
  <c r="M20" i="19"/>
  <c r="I20" i="19"/>
  <c r="M19" i="19"/>
  <c r="I19" i="19"/>
  <c r="M18" i="19"/>
  <c r="I18" i="19"/>
  <c r="M17" i="19"/>
  <c r="I17" i="19"/>
  <c r="M19" i="20" l="1"/>
  <c r="K19" i="20" s="1"/>
  <c r="M20" i="20"/>
  <c r="K20" i="20" s="1"/>
  <c r="M21" i="20"/>
  <c r="K21" i="20" s="1"/>
  <c r="M23" i="19"/>
  <c r="I23" i="19"/>
  <c r="M26" i="20"/>
  <c r="K26" i="20" s="1"/>
  <c r="P38" i="19"/>
  <c r="O38" i="19"/>
  <c r="N38" i="19"/>
  <c r="M38" i="19"/>
  <c r="L38" i="19"/>
  <c r="K38" i="19"/>
  <c r="J38" i="19"/>
  <c r="I38" i="19"/>
  <c r="G38" i="19"/>
  <c r="F38" i="19"/>
  <c r="N23" i="19"/>
  <c r="J23" i="19"/>
  <c r="H23" i="19"/>
  <c r="G23" i="19"/>
  <c r="F23" i="19"/>
  <c r="E26" i="19"/>
  <c r="E29" i="19"/>
  <c r="E28" i="19"/>
  <c r="E27" i="19"/>
  <c r="E17" i="19"/>
  <c r="Q17" i="19" s="1"/>
  <c r="E18" i="19"/>
  <c r="R18" i="19" s="1"/>
  <c r="E19" i="19"/>
  <c r="Q19" i="19" s="1"/>
  <c r="E20" i="19"/>
  <c r="R20" i="19" s="1"/>
  <c r="Q20" i="19" l="1"/>
  <c r="R17" i="19"/>
  <c r="R19" i="19"/>
  <c r="Q18" i="19"/>
  <c r="M10" i="19"/>
  <c r="K13" i="20" l="1"/>
  <c r="M12" i="20"/>
  <c r="K12" i="20" s="1"/>
  <c r="M11" i="20"/>
  <c r="K11" i="20" s="1"/>
  <c r="I31" i="19" l="1"/>
  <c r="M31" i="19"/>
  <c r="M35" i="20" s="1"/>
  <c r="K35" i="20" l="1"/>
  <c r="I35" i="19"/>
  <c r="M35" i="19"/>
  <c r="I36" i="19"/>
  <c r="M36" i="19"/>
  <c r="I37" i="19"/>
  <c r="M37" i="19"/>
  <c r="G33" i="19" l="1"/>
  <c r="H33" i="19"/>
  <c r="F30" i="19"/>
  <c r="G30" i="19"/>
  <c r="H30" i="19"/>
  <c r="K30" i="19"/>
  <c r="L30" i="19"/>
  <c r="N30" i="19"/>
  <c r="O30" i="19"/>
  <c r="P30" i="19"/>
  <c r="F6" i="19"/>
  <c r="G6" i="19"/>
  <c r="H6" i="19"/>
  <c r="J6" i="19"/>
  <c r="K6" i="19"/>
  <c r="L6" i="19"/>
  <c r="N6" i="19"/>
  <c r="O6" i="19"/>
  <c r="P6" i="19"/>
  <c r="F9" i="19"/>
  <c r="G9" i="19"/>
  <c r="H9" i="19"/>
  <c r="J9" i="19"/>
  <c r="K9" i="19"/>
  <c r="L9" i="19"/>
  <c r="N9" i="19"/>
  <c r="O9" i="19"/>
  <c r="P9" i="19"/>
  <c r="E37" i="19"/>
  <c r="E36" i="19"/>
  <c r="E35" i="19"/>
  <c r="E34" i="19"/>
  <c r="E33" i="19" s="1"/>
  <c r="E31" i="19"/>
  <c r="E25" i="19"/>
  <c r="L40" i="19" l="1"/>
  <c r="Q33" i="19"/>
  <c r="R33" i="19"/>
  <c r="P40" i="19"/>
  <c r="K40" i="19"/>
  <c r="J40" i="19"/>
  <c r="N40" i="19"/>
  <c r="G40" i="19"/>
  <c r="F40" i="19"/>
  <c r="O40" i="19"/>
  <c r="J8" i="20"/>
  <c r="J45" i="20" s="1"/>
  <c r="M34" i="19" l="1"/>
  <c r="K36" i="20" s="1"/>
  <c r="M32" i="19"/>
  <c r="M16" i="19"/>
  <c r="I34" i="19"/>
  <c r="I32" i="19"/>
  <c r="I16" i="19"/>
  <c r="M14" i="19"/>
  <c r="M13" i="19"/>
  <c r="M12" i="19"/>
  <c r="M10" i="20" s="1"/>
  <c r="K10" i="20" s="1"/>
  <c r="M11" i="19"/>
  <c r="M8" i="19"/>
  <c r="M7" i="19"/>
  <c r="I13" i="19"/>
  <c r="I12" i="19"/>
  <c r="I11" i="19"/>
  <c r="I8" i="19"/>
  <c r="I7" i="19"/>
  <c r="E10" i="19"/>
  <c r="I9" i="19" l="1"/>
  <c r="Q10" i="19"/>
  <c r="R10" i="19"/>
  <c r="M9" i="20"/>
  <c r="K9" i="20" s="1"/>
  <c r="M15" i="19"/>
  <c r="I15" i="19"/>
  <c r="I33" i="19"/>
  <c r="M33" i="19"/>
  <c r="I30" i="19"/>
  <c r="M30" i="19"/>
  <c r="K16" i="20"/>
  <c r="M18" i="20"/>
  <c r="I6" i="19"/>
  <c r="M6" i="19"/>
  <c r="M9" i="19"/>
  <c r="M7" i="20"/>
  <c r="I40" i="19" l="1"/>
  <c r="M40" i="19"/>
  <c r="K18" i="20"/>
  <c r="K7" i="20"/>
  <c r="K45" i="20" s="1"/>
  <c r="E32" i="19"/>
  <c r="E24" i="19"/>
  <c r="E23" i="19" s="1"/>
  <c r="E16" i="19"/>
  <c r="E12" i="19"/>
  <c r="E13" i="19"/>
  <c r="E14" i="19"/>
  <c r="E11" i="19"/>
  <c r="E8" i="19"/>
  <c r="E7" i="19"/>
  <c r="E30" i="19" l="1"/>
  <c r="R32" i="19"/>
  <c r="Q32" i="19"/>
  <c r="E15" i="19"/>
  <c r="R16" i="19"/>
  <c r="Q16" i="19"/>
  <c r="Q11" i="19"/>
  <c r="E9" i="19"/>
  <c r="R11" i="19"/>
  <c r="Q14" i="19"/>
  <c r="R14" i="19"/>
  <c r="E6" i="19"/>
  <c r="Q7" i="19"/>
  <c r="R7" i="19"/>
  <c r="Q23" i="19"/>
  <c r="R23" i="19"/>
  <c r="R8" i="19"/>
  <c r="Q8" i="19"/>
  <c r="R6" i="19" l="1"/>
  <c r="Q6" i="19"/>
  <c r="Q15" i="19"/>
  <c r="R15" i="19"/>
  <c r="Q30" i="19"/>
  <c r="R30" i="19"/>
  <c r="R9" i="19"/>
  <c r="Q9" i="19"/>
  <c r="A1" i="20"/>
  <c r="F6" i="20"/>
  <c r="G6" i="20" s="1"/>
  <c r="H6" i="20" s="1"/>
  <c r="I6" i="20" s="1"/>
  <c r="J6" i="20" s="1"/>
  <c r="K6" i="20" s="1"/>
  <c r="C6" i="20"/>
  <c r="D6" i="20" s="1"/>
  <c r="H38" i="19" l="1"/>
  <c r="H40" i="19" s="1"/>
  <c r="E39" i="19"/>
  <c r="R39" i="19" l="1"/>
  <c r="E38" i="19"/>
  <c r="Q39" i="19"/>
  <c r="Q38" i="19" l="1"/>
  <c r="R38" i="19"/>
  <c r="E40" i="19"/>
</calcChain>
</file>

<file path=xl/sharedStrings.xml><?xml version="1.0" encoding="utf-8"?>
<sst xmlns="http://schemas.openxmlformats.org/spreadsheetml/2006/main" count="295" uniqueCount="159">
  <si>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</si>
  <si>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</si>
  <si>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</si>
  <si>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</si>
  <si>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</si>
  <si>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</si>
  <si>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</si>
  <si>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</si>
  <si>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</si>
  <si>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</si>
  <si>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</si>
  <si>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</si>
  <si>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</si>
  <si>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</si>
  <si>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</si>
  <si>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</si>
  <si>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</si>
  <si>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</si>
  <si>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</si>
  <si>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</si>
  <si>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</si>
  <si>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</si>
  <si>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</si>
  <si>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ИТОГО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</si>
  <si>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</si>
  <si>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 центральной котельной и тепловых сетей в с. Коткино</t>
  </si>
  <si>
    <t>Раздел 2.  Реконструкция объектов теплоснабжения</t>
  </si>
  <si>
    <t>МП ЗР "Севержилкомсервис"</t>
  </si>
  <si>
    <t>районный бюджет</t>
  </si>
  <si>
    <t>внебюджетные источники</t>
  </si>
  <si>
    <t>1.1.</t>
  </si>
  <si>
    <t>1.2.</t>
  </si>
  <si>
    <t>2.1.</t>
  </si>
  <si>
    <t>2.2.</t>
  </si>
  <si>
    <t>2.3.</t>
  </si>
  <si>
    <t>Раздел 3.  Подключение объектов к тепловым сетям</t>
  </si>
  <si>
    <t>Администрация поселения</t>
  </si>
  <si>
    <t>3.1.</t>
  </si>
  <si>
    <t>Раздел 4. Поставка и монтаж объектов теплоснабжения</t>
  </si>
  <si>
    <t>4.1.</t>
  </si>
  <si>
    <t>№ 0184300000420000062 от 10.06.2020</t>
  </si>
  <si>
    <t>План на 2025 год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</si>
  <si>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</si>
  <si>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</si>
  <si>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Реконструкция тепловых сетей в п. Харута</t>
  </si>
  <si>
    <t>окружной бюджет</t>
  </si>
  <si>
    <t>Замена котельного оборудования на котельной № 1 с. Ома</t>
  </si>
  <si>
    <t>2.4.</t>
  </si>
  <si>
    <t>2.5.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</si>
  <si>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</si>
  <si>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</si>
  <si>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Раздел 5. Иные мероприятия</t>
  </si>
  <si>
    <t>5.1.</t>
  </si>
  <si>
    <t>Нераспределенный резерв на реализацию мероприятий по обеспечению теплоснабжения населения</t>
  </si>
  <si>
    <t>6</t>
  </si>
  <si>
    <t>Раздел 6. Подготовка объектов коммунальной инфраструктуры к осенне-зимнему периоду</t>
  </si>
  <si>
    <t>6.1</t>
  </si>
  <si>
    <t>6.2</t>
  </si>
  <si>
    <t>ИП Акопян Эдгар Артурович</t>
  </si>
  <si>
    <t xml:space="preserve">Реконструкция тепловой сети от котельной № 1  в с. Нижняя Пеша Сельского поселения "Пешский сельсовет"  ЗР НАО
</t>
  </si>
  <si>
    <t xml:space="preserve">Реконструкция участков тепловой сети от котельной № 1 в с. Несь Сельского поселения "Канинский сельсовет" ЗР НАО 
</t>
  </si>
  <si>
    <t>Реконструкция тепловой сети котельной №1 (участок от ТК № 7) в с. Нижняя Пёша Сельского поселения "Пёшский сельсовет" ЗР НАО</t>
  </si>
  <si>
    <t>Поставка, монтаж модульного здания для нужд котельной в п. Каратайка</t>
  </si>
  <si>
    <t>4.2.</t>
  </si>
  <si>
    <t>4.3.</t>
  </si>
  <si>
    <t>5.2.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</si>
  <si>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</si>
  <si>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Капитальный ремонт котельной № 1 с. Тельвиска (замена котла)</t>
  </si>
  <si>
    <t>Капитальный ремонт центральной котельной п. Хорей-Вер (замена котла)</t>
  </si>
  <si>
    <t>6.3</t>
  </si>
  <si>
    <t>6.4</t>
  </si>
  <si>
    <t>Подключение объекта капитального строительства по ул. Советская, д. 30  в с. Несь к тепловым сетям в индивидуальном порядке</t>
  </si>
  <si>
    <t>Цена по контракту, руб.</t>
  </si>
  <si>
    <t>СП "Канинский сельсовет" ЗР НАО</t>
  </si>
  <si>
    <t>до сентября 2025г</t>
  </si>
  <si>
    <t>ООО "ЦЕНТРСНАБПРОМ"</t>
  </si>
  <si>
    <t>ООО "ТЕПЛОЭНЕРГО"</t>
  </si>
  <si>
    <t>30 календарных дней с даты начала исполнения контракта</t>
  </si>
  <si>
    <t>ИП Бобриков П. К.</t>
  </si>
  <si>
    <t>Технологическое присоединение к системе теплоснабжения объекта капитального строительства по адресу ул. Заполярная д. 14, с. Шойна</t>
  </si>
  <si>
    <t>Работы по подготовке систем теплоснабжения жилых домов по адресам: ул. Заполярная д. № 11, № 16, № 18, ул. Школьная д. 6А, в с. Шойна для подключения к централизованной системе теплоснабжения</t>
  </si>
  <si>
    <t>Технологическое присоединение к системе теплоснабжения квартиры № 3 жилого дома № 33 по ул. Колхозная и квартиры № 1 жилого дома № 27 по ул. Советская  в с. Несь</t>
  </si>
  <si>
    <t>3.2.</t>
  </si>
  <si>
    <t>3.3.</t>
  </si>
  <si>
    <t>3.4.</t>
  </si>
  <si>
    <t>3.5.</t>
  </si>
  <si>
    <t>4.4.</t>
  </si>
  <si>
    <t>4.5.</t>
  </si>
  <si>
    <t>4.6.</t>
  </si>
  <si>
    <t>Изготовление, поставка горизонтального резервуара для нужд центральной котельной № 3 с. Великовисочное</t>
  </si>
  <si>
    <t>Выполнение работ по монтажу и обвязке технологического оборудования в центральной котельной с. Ома (ЖКУ Ома)</t>
  </si>
  <si>
    <t>7</t>
  </si>
  <si>
    <t>Раздел 7. Строительство объектов теплоснабжения</t>
  </si>
  <si>
    <t>7.1.</t>
  </si>
  <si>
    <t>Поставка и монтаж пеллетного котла с дымовой трубой и бункером в с. Ома Сельского поселения "Омский сельсовет" (ЖКУ Ома)</t>
  </si>
  <si>
    <t>ИП Коткин Н.В.</t>
  </si>
  <si>
    <t>ИП Абраменкова Л.В.</t>
  </si>
  <si>
    <t>№ 42/ТП-2024 от 10.06.2024</t>
  </si>
  <si>
    <t>№ 167/2024 от 03.06.2024 на поставку котельного оборудования для нужд центральной котельной №1 с. Ома НАО</t>
  </si>
  <si>
    <t>№ 228/2024 от 15.07.2024 на поставку горизонтального резервуара для нужд центральной котельной № 1 с. Ома</t>
  </si>
  <si>
    <t xml:space="preserve"> № 72/2025 20.03.2025</t>
  </si>
  <si>
    <t>ИП Игумнов С.Н.</t>
  </si>
  <si>
    <t>ИП Афанасьев А.В.</t>
  </si>
  <si>
    <t>№ 280/2024 от 16.08.2024 на выполнение работ по ремонту (замене) дымовой трубы центральной котельной с. Ома, НАО</t>
  </si>
  <si>
    <t>по состоянию на 01 января 2026 года (с начала года нарастающим итогом)</t>
  </si>
  <si>
    <t>3.6.</t>
  </si>
  <si>
    <t>3.7.</t>
  </si>
  <si>
    <t xml:space="preserve">Подключение объекта капитального строительства жилого дома № 13 (квартира №№ 2, 3) в с. Оксино к тепловым сетям
</t>
  </si>
  <si>
    <t>Подключение объекта капитального строительства жилого дома № 108 (квартира №№ 1, 2, 3, 4) в с. Оксино к тепловым сетям</t>
  </si>
  <si>
    <t>Капитальный ремонт котельной № 3 с. Великовисочное (замена котла КВр 0,69)</t>
  </si>
  <si>
    <t>Капитальный ремонт кровли здания ДЭС в с. Великовисочное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</si>
  <si>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</si>
  <si>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</si>
  <si>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№ 181/2024 от 24.06.2024</t>
  </si>
  <si>
    <t>ИП Завиша В. А.</t>
  </si>
  <si>
    <t>№ 30 от 03.03.2025 на выполнение работ реконструкции участка тепловых сетей от ТК №7 по ул.Калинина в с.Нижняя Пеша</t>
  </si>
  <si>
    <t>№ 31 от 03.03.2025 на выполнение работ по прокладке участка тепловых сетей от ул. Калинина в с .Нижняя Пеша с обустройством колодца</t>
  </si>
  <si>
    <t>СП "Пустозерский сельсовет" ЗР НАО</t>
  </si>
  <si>
    <t>№ 4ТП-2025 от 22.07.2025 на технологическое подключение к сиситеме теплоснабжения</t>
  </si>
  <si>
    <t>№ 62/ТП-2025 от 22.10.2025 на технологическое присоединение к системе теплоснабжения</t>
  </si>
  <si>
    <t>СП "Шоинский сельсовет" ЗР НАО</t>
  </si>
  <si>
    <t>до полного исполнения</t>
  </si>
  <si>
    <t>№83/РУ-2025 от 22.10.2025 на сантехнические работы по подготовке внутрен-них систем отопления для технологического присоединения к центральной системе отопления</t>
  </si>
  <si>
    <t xml:space="preserve">№ 49/ТП-2025 от 01.10.2025 на технологическое присоединение к системе теплоснабжения  кв.3 ул.Колхозная д. 33,
</t>
  </si>
  <si>
    <t>№ 63/ТП -2025 от 10.10.2025 на технологическое присоединение к системе теплоснабжения кв .1 ул.Советская д. 27</t>
  </si>
  <si>
    <t>№ 98/ТП-2025  от 22.10.2025 на технологическое присоединение к системе теплоснабжения</t>
  </si>
  <si>
    <t>№ 72/ТП-2025 от 22.10.2025 на технологическое присоединение к системе теплоснабжения</t>
  </si>
  <si>
    <t>не позднее 20 октября 2025 года</t>
  </si>
  <si>
    <t>не позднее 30 июля 2025 года</t>
  </si>
  <si>
    <t>№ 210/2025 от 27.06.2025 на поставку, монтаж и обвязку котла на пеллетах с бункером, дымовой трубы для нужд центральной котельной в с.Ома НАО</t>
  </si>
  <si>
    <t>№ 46/2025 от 21.02.2025 на поставку и монтаж оборудования и быстровозводимого здания для нужд центральной котельной в п. Харута НАО</t>
  </si>
  <si>
    <t>№ 211/2025 от 23.06.2025 на поставку и монтаж быстровозводимого здания с подготовкой основания для нужд котельной в п.Каратайка НАО</t>
  </si>
  <si>
    <t>№ 214/2025 от 30.06.2025 на изготовление и поставку горизонтального резервуара для нужд центральной котельной № 3 с. Великовисочное</t>
  </si>
  <si>
    <t>ООО "Энергия-Север"</t>
  </si>
  <si>
    <t>в течение 50 дней с момента подписания контракта</t>
  </si>
  <si>
    <t>ООО "Эндес"</t>
  </si>
  <si>
    <t>№ 247/2025 от 21.07.2025на выполнение работ по монтажу и обвязке технологического оборудования в центральной котельной с. Ома</t>
  </si>
  <si>
    <t>№ 86/2025 от 18.03.2025 на поставку водогрейного пеллетного котла</t>
  </si>
  <si>
    <t>№ 85/2025 от 18.03.2025 на поставку котельного оборудования для нужд центральной котельной с. Коткино</t>
  </si>
  <si>
    <t xml:space="preserve">№ 142/2025 от 22.04.2025 на изготовление, поставка и монтаж дымовой трубы для нужд котельной с.Коткино </t>
  </si>
  <si>
    <t xml:space="preserve"> ИП Пашкин М.С</t>
  </si>
  <si>
    <t>№ 243/2025 от 21.07.2025 на выполнение работ по монтажу и обвязке технологического оборудования в центральной котельной с. Коткино</t>
  </si>
  <si>
    <t xml:space="preserve">№ 209/2025 от 27.06.2025 на создание места (площадки) хранения топливных пеллетов в с.Несь  </t>
  </si>
  <si>
    <t xml:space="preserve"> № 61/2025 от 03.03.2025 на поставку котла Турботрем ТГ 1600 для нужд центральной котельной с. Тельвиска</t>
  </si>
  <si>
    <t>ООО "ЭНЕРГИЯ-СЕВЕР"</t>
  </si>
  <si>
    <t>№ 42/2025 от 11.02.2025 на поставку котельного оборудования для нужд центральной котельной п.Хорей-Вер</t>
  </si>
  <si>
    <t>ООО "Торгово-промышленная "Вятская теплоэнергетическая компания"</t>
  </si>
  <si>
    <t>№ 236/2025 от 15.07.2025 на поставку котельного оборудования в г.Нарьян-Мар</t>
  </si>
  <si>
    <t xml:space="preserve">№ 12/05/2025 от 12.05.2025 на выполнение работ по замене стропил кровли здания ДЭС в с. Великовисочное
</t>
  </si>
  <si>
    <t>№ 03/04/2025 от 03.04.2025 на выполнение работ по ремонту кровли здания ДЭС в с. Великовисочное</t>
  </si>
  <si>
    <t>ИП Джумаев М.К.</t>
  </si>
  <si>
    <t xml:space="preserve">№ 323/2025 от 13.11.2025 на строительство центральной котельной и тепловых сетей в с. Коткино </t>
  </si>
  <si>
    <t xml:space="preserve">ИП Акопян Эдгар Артурович </t>
  </si>
  <si>
    <t>Подключение к системе теплоснабжения объекта капитального строительства: квартира 3 жилого дома № 25 в с. Оксино Сельского поселения "Пустозерский сельсовет" ЗР НАО</t>
  </si>
  <si>
    <t>Поставка, монтаж и обвязка технологического оборудования на котельной с. Коткино Сельского поселения "Коткинский сельсовет" (ЖКУ Коткино)</t>
  </si>
  <si>
    <t xml:space="preserve">Строительство центральной котельной и тепловых сетей  в с. Коткино Сельского поселения "Коткинский сельсовет" ЗР НАО
</t>
  </si>
  <si>
    <t>ООО "Инженерная компания "Теплогазстрой"</t>
  </si>
  <si>
    <t xml:space="preserve">ООО "ТД АлтайКотлоСнаб" </t>
  </si>
  <si>
    <t>ООО "ЭНДЕС"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</si>
</sst>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  <numFmt numFmtId="170" formatCode="_-* #,##0.00000_р_._-;\-* #,##0.00000_р_._-;_-* &quot;-&quot;?_р_._-;_-@_-"/>
    <numFmt numFmtId="171" formatCode="#,##0.00000"/>
    <numFmt numFmtId="172" formatCode="_-* #,##0.00000_р_._-;\-* #,##0.00000_р_._-;_-* &quot;-&quot;??_р_._-;_-@_-"/>
    <numFmt numFmtId="173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4" fontId="7" fillId="0" borderId="7" xfId="0" applyNumberFormat="1" applyFont="1" applyBorder="1" applyAlignment="1">
      <alignment horizontal="center" vertical="center" wrapText="1"/>
    </xf>
    <xf numFmtId="167" fontId="8" fillId="0" borderId="1" xfId="7" applyNumberFormat="1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66" fontId="7" fillId="0" borderId="7" xfId="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/>
    </xf>
    <xf numFmtId="169" fontId="7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0" xfId="6" applyFont="1" applyFill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43" fontId="6" fillId="0" borderId="0" xfId="6" applyFont="1" applyFill="1" applyAlignment="1"/>
    <xf numFmtId="0" fontId="7" fillId="0" borderId="1" xfId="0" applyFont="1" applyBorder="1" applyAlignment="1">
      <alignment horizontal="justify" vertical="top" wrapText="1"/>
    </xf>
    <xf numFmtId="0" fontId="7" fillId="0" borderId="1" xfId="2" applyFont="1" applyBorder="1" applyAlignment="1">
      <alignment horizontal="justify" vertical="center" wrapText="1"/>
    </xf>
    <xf numFmtId="166" fontId="7" fillId="2" borderId="0" xfId="0" applyNumberFormat="1" applyFont="1" applyFill="1" applyAlignment="1">
      <alignment vertical="center"/>
    </xf>
    <xf numFmtId="166" fontId="7" fillId="0" borderId="7" xfId="0" applyNumberFormat="1" applyFont="1" applyBorder="1" applyAlignment="1">
      <alignment vertical="center"/>
    </xf>
    <xf numFmtId="43" fontId="6" fillId="0" borderId="1" xfId="6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right" vertical="center"/>
    </xf>
    <xf numFmtId="14" fontId="7" fillId="0" borderId="7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8" fontId="8" fillId="0" borderId="1" xfId="2" applyNumberFormat="1" applyFont="1" applyBorder="1" applyAlignment="1">
      <alignment horizontal="right" vertical="center" wrapText="1"/>
    </xf>
    <xf numFmtId="168" fontId="8" fillId="0" borderId="1" xfId="2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8" fontId="8" fillId="0" borderId="1" xfId="2" applyNumberFormat="1" applyFont="1" applyBorder="1" applyAlignment="1">
      <alignment vertical="center" wrapText="1"/>
    </xf>
    <xf numFmtId="168" fontId="8" fillId="0" borderId="1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8" xfId="2" applyNumberFormat="1" applyFont="1" applyBorder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9" fontId="7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right" vertical="center" wrapText="1"/>
    </xf>
    <xf numFmtId="166" fontId="7" fillId="0" borderId="7" xfId="0" applyNumberFormat="1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169" fontId="7" fillId="0" borderId="7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7" fillId="0" borderId="1" xfId="2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vertical="center" wrapText="1"/>
    </xf>
    <xf numFmtId="168" fontId="7" fillId="0" borderId="2" xfId="2" applyNumberFormat="1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168" fontId="8" fillId="0" borderId="1" xfId="0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/>
    </xf>
    <xf numFmtId="168" fontId="7" fillId="0" borderId="2" xfId="2" applyNumberFormat="1" applyFont="1" applyBorder="1" applyAlignment="1">
      <alignment horizontal="center" vertical="center"/>
    </xf>
    <xf numFmtId="168" fontId="7" fillId="0" borderId="7" xfId="2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70" fontId="8" fillId="0" borderId="1" xfId="2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 wrapText="1"/>
    </xf>
    <xf numFmtId="172" fontId="7" fillId="0" borderId="1" xfId="2" applyNumberFormat="1" applyFont="1" applyBorder="1" applyAlignment="1">
      <alignment vertical="center" wrapText="1"/>
    </xf>
    <xf numFmtId="168" fontId="8" fillId="0" borderId="7" xfId="2" applyNumberFormat="1" applyFont="1" applyBorder="1" applyAlignment="1">
      <alignment horizontal="center" vertical="center"/>
    </xf>
    <xf numFmtId="171" fontId="8" fillId="0" borderId="9" xfId="0" applyNumberFormat="1" applyFont="1" applyBorder="1" applyAlignment="1">
      <alignment horizontal="center" vertical="center"/>
    </xf>
    <xf numFmtId="167" fontId="7" fillId="0" borderId="1" xfId="7" applyNumberFormat="1" applyFont="1" applyFill="1" applyBorder="1" applyAlignment="1">
      <alignment horizontal="center" vertical="center" wrapText="1"/>
    </xf>
    <xf numFmtId="10" fontId="6" fillId="0" borderId="0" xfId="0" applyNumberFormat="1" applyFont="1"/>
    <xf numFmtId="168" fontId="7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/>
    <xf numFmtId="171" fontId="6" fillId="0" borderId="0" xfId="0" applyNumberFormat="1" applyFont="1" applyAlignment="1">
      <alignment horizontal="center"/>
    </xf>
    <xf numFmtId="0" fontId="8" fillId="0" borderId="1" xfId="2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46"/>
  <sheetViews>
    <sheetView tabSelected="1" view="pageBreakPreview" zoomScale="90" zoomScaleNormal="55" zoomScaleSheetLayoutView="90" workbookViewId="0">
      <pane xSplit="4" ySplit="6" topLeftCell="E34" activePane="bottomRight" state="frozen"/>
      <selection pane="topRight" activeCell="E1" sqref="E1"/>
      <selection pane="bottomLeft" activeCell="A7" sqref="A7"/>
      <selection pane="bottomRight" activeCell="J34" sqref="J34"/>
    </sheetView>
  </sheetViews>
  <sheetFormatPr defaultColWidth="9.140625" defaultRowHeight="16.5" x14ac:dyDescent="0.25"/>
  <cols>
    <col min="1" max="1" width="7.5703125" style="38" customWidth="1"/>
    <col min="2" max="2" width="44.7109375" style="38" customWidth="1"/>
    <col min="3" max="3" width="22.7109375" style="52" customWidth="1"/>
    <col min="4" max="4" width="25.85546875" style="52" customWidth="1"/>
    <col min="5" max="5" width="23.5703125" style="38" customWidth="1"/>
    <col min="6" max="6" width="21.28515625" style="38" customWidth="1"/>
    <col min="7" max="7" width="21.5703125" style="38" customWidth="1"/>
    <col min="8" max="8" width="21.85546875" style="38" customWidth="1"/>
    <col min="9" max="9" width="24.140625" style="38" customWidth="1"/>
    <col min="10" max="10" width="22.5703125" style="38" customWidth="1"/>
    <col min="11" max="11" width="21.42578125" style="38" customWidth="1"/>
    <col min="12" max="12" width="23.140625" style="38" customWidth="1"/>
    <col min="13" max="13" width="20.85546875" style="38" customWidth="1"/>
    <col min="14" max="14" width="20.140625" style="38" customWidth="1"/>
    <col min="15" max="15" width="18" style="38" customWidth="1"/>
    <col min="16" max="16" width="20" style="38" customWidth="1"/>
    <col min="17" max="17" width="25.85546875" style="38" customWidth="1"/>
    <col min="18" max="18" width="26.140625" style="38" customWidth="1"/>
    <col min="19" max="19" width="9.140625" style="37"/>
    <col min="20" max="16384" width="9.140625" style="38"/>
  </cols>
  <sheetData>
    <row r="1" spans="1:19" ht="51" customHeight="1" x14ac:dyDescent="0.25">
      <c r="A1" s="118" t="s">
        <v>24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9" ht="18.75" customHeight="1" x14ac:dyDescent="0.25">
      <c r="A2" s="119" t="s">
        <v>104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20"/>
    </row>
    <row r="3" spans="1:19" s="39" customFormat="1" ht="53.25" customHeight="1" x14ac:dyDescent="0.25">
      <c r="A3" s="121" t="s">
        <v>7</v>
      </c>
      <c r="B3" s="121" t="s">
        <v>5</v>
      </c>
      <c r="C3" s="121" t="s">
        <v>2</v>
      </c>
      <c r="D3" s="121" t="s">
        <v>6</v>
      </c>
      <c r="E3" s="121" t="s">
        <v>41</v>
      </c>
      <c r="F3" s="121"/>
      <c r="G3" s="121"/>
      <c r="H3" s="121"/>
      <c r="I3" s="121" t="s">
        <v>3</v>
      </c>
      <c r="J3" s="121"/>
      <c r="K3" s="121"/>
      <c r="L3" s="121"/>
      <c r="M3" s="121" t="s">
        <v>4</v>
      </c>
      <c r="N3" s="121"/>
      <c r="O3" s="121"/>
      <c r="P3" s="121"/>
      <c r="Q3" s="121" t="s">
        <v>111</v>
      </c>
      <c r="R3" s="121" t="s">
        <v>112</v>
      </c>
      <c r="S3" s="37"/>
    </row>
    <row r="4" spans="1:19" s="39" customFormat="1" ht="59.25" customHeight="1" x14ac:dyDescent="0.25">
      <c r="A4" s="121"/>
      <c r="B4" s="121"/>
      <c r="C4" s="121"/>
      <c r="D4" s="121"/>
      <c r="E4" s="40" t="s">
        <v>0</v>
      </c>
      <c r="F4" s="40" t="s">
        <v>45</v>
      </c>
      <c r="G4" s="40" t="s">
        <v>28</v>
      </c>
      <c r="H4" s="40" t="s">
        <v>29</v>
      </c>
      <c r="I4" s="40" t="s">
        <v>0</v>
      </c>
      <c r="J4" s="40" t="s">
        <v>45</v>
      </c>
      <c r="K4" s="40" t="s">
        <v>28</v>
      </c>
      <c r="L4" s="40" t="s">
        <v>29</v>
      </c>
      <c r="M4" s="40" t="s">
        <v>0</v>
      </c>
      <c r="N4" s="40" t="s">
        <v>45</v>
      </c>
      <c r="O4" s="40" t="s">
        <v>28</v>
      </c>
      <c r="P4" s="40" t="s">
        <v>29</v>
      </c>
      <c r="Q4" s="121"/>
      <c r="R4" s="121"/>
      <c r="S4" s="37"/>
    </row>
    <row r="5" spans="1:19" s="39" customFormat="1" ht="22.5" customHeight="1" x14ac:dyDescent="0.2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  <c r="Q5" s="40">
        <v>17</v>
      </c>
      <c r="R5" s="40">
        <v>18</v>
      </c>
      <c r="S5" s="37"/>
    </row>
    <row r="6" spans="1:19" s="55" customFormat="1" ht="76.5" customHeight="1" x14ac:dyDescent="0.25">
      <c r="A6" s="40">
        <v>1</v>
      </c>
      <c r="B6" s="110" t="s">
        <v>43</v>
      </c>
      <c r="C6" s="110"/>
      <c r="D6" s="110"/>
      <c r="E6" s="41">
        <f>SUM(E7:E8)</f>
        <v>6551.8</v>
      </c>
      <c r="F6" s="41">
        <f t="shared" ref="F6:P6" si="0">SUM(F7:F8)</f>
        <v>0</v>
      </c>
      <c r="G6" s="41">
        <f t="shared" si="0"/>
        <v>6551.8</v>
      </c>
      <c r="H6" s="41">
        <f t="shared" si="0"/>
        <v>0</v>
      </c>
      <c r="I6" s="41">
        <f t="shared" si="0"/>
        <v>6500</v>
      </c>
      <c r="J6" s="41">
        <f t="shared" si="0"/>
        <v>0</v>
      </c>
      <c r="K6" s="42">
        <f t="shared" si="0"/>
        <v>6500</v>
      </c>
      <c r="L6" s="41">
        <f t="shared" si="0"/>
        <v>0</v>
      </c>
      <c r="M6" s="41">
        <f t="shared" si="0"/>
        <v>6500</v>
      </c>
      <c r="N6" s="41">
        <f t="shared" si="0"/>
        <v>0</v>
      </c>
      <c r="O6" s="41">
        <f t="shared" si="0"/>
        <v>6500</v>
      </c>
      <c r="P6" s="41">
        <f t="shared" si="0"/>
        <v>0</v>
      </c>
      <c r="Q6" s="12">
        <f>I6/E6</f>
        <v>0.99209377575628066</v>
      </c>
      <c r="R6" s="12">
        <f>M6/E6</f>
        <v>0.99209377575628066</v>
      </c>
      <c r="S6" s="54"/>
    </row>
    <row r="7" spans="1:19" s="39" customFormat="1" ht="70.5" customHeight="1" x14ac:dyDescent="0.25">
      <c r="A7" s="43" t="s">
        <v>30</v>
      </c>
      <c r="B7" s="21" t="s">
        <v>25</v>
      </c>
      <c r="C7" s="5" t="s">
        <v>8</v>
      </c>
      <c r="D7" s="5" t="s">
        <v>1</v>
      </c>
      <c r="E7" s="76">
        <f>F7+G7+H7</f>
        <v>6500</v>
      </c>
      <c r="F7" s="77">
        <v>0</v>
      </c>
      <c r="G7" s="78">
        <v>6500</v>
      </c>
      <c r="H7" s="79">
        <v>0</v>
      </c>
      <c r="I7" s="80">
        <f>J7+K7+L7</f>
        <v>6500</v>
      </c>
      <c r="J7" s="80">
        <v>0</v>
      </c>
      <c r="K7" s="80">
        <v>6500</v>
      </c>
      <c r="L7" s="80">
        <v>0</v>
      </c>
      <c r="M7" s="80">
        <f>N7+O7+P7</f>
        <v>6500</v>
      </c>
      <c r="N7" s="80">
        <v>0</v>
      </c>
      <c r="O7" s="80">
        <v>6500</v>
      </c>
      <c r="P7" s="80">
        <v>0</v>
      </c>
      <c r="Q7" s="103">
        <f t="shared" ref="Q7:Q17" si="1">I7/E7</f>
        <v>1</v>
      </c>
      <c r="R7" s="103">
        <f t="shared" ref="R7:R17" si="2">M7/E7</f>
        <v>1</v>
      </c>
      <c r="S7" s="37"/>
    </row>
    <row r="8" spans="1:19" s="39" customFormat="1" ht="63" x14ac:dyDescent="0.25">
      <c r="A8" s="19" t="s">
        <v>31</v>
      </c>
      <c r="B8" s="21" t="s">
        <v>42</v>
      </c>
      <c r="C8" s="5" t="s">
        <v>8</v>
      </c>
      <c r="D8" s="5" t="s">
        <v>1</v>
      </c>
      <c r="E8" s="76">
        <f>F8+G8+H8</f>
        <v>51.8</v>
      </c>
      <c r="F8" s="77">
        <v>0</v>
      </c>
      <c r="G8" s="78">
        <v>51.8</v>
      </c>
      <c r="H8" s="79">
        <v>0</v>
      </c>
      <c r="I8" s="80">
        <f>J8+K8+L8</f>
        <v>0</v>
      </c>
      <c r="J8" s="80">
        <v>0</v>
      </c>
      <c r="K8" s="80">
        <v>0</v>
      </c>
      <c r="L8" s="80">
        <v>0</v>
      </c>
      <c r="M8" s="80">
        <f>N8+O8+P8</f>
        <v>0</v>
      </c>
      <c r="N8" s="80">
        <v>0</v>
      </c>
      <c r="O8" s="80">
        <v>0</v>
      </c>
      <c r="P8" s="80">
        <v>0</v>
      </c>
      <c r="Q8" s="103">
        <f t="shared" si="1"/>
        <v>0</v>
      </c>
      <c r="R8" s="103">
        <f t="shared" si="2"/>
        <v>0</v>
      </c>
      <c r="S8" s="44"/>
    </row>
    <row r="9" spans="1:19" s="55" customFormat="1" x14ac:dyDescent="0.25">
      <c r="A9" s="40">
        <v>2</v>
      </c>
      <c r="B9" s="109" t="s">
        <v>26</v>
      </c>
      <c r="C9" s="109"/>
      <c r="D9" s="109"/>
      <c r="E9" s="45">
        <f>SUM(E10:E14)</f>
        <v>80544.5</v>
      </c>
      <c r="F9" s="45">
        <f t="shared" ref="F9:P9" si="3">SUM(F10:F14)</f>
        <v>49215.1</v>
      </c>
      <c r="G9" s="45">
        <f t="shared" si="3"/>
        <v>25536</v>
      </c>
      <c r="H9" s="45">
        <f t="shared" si="3"/>
        <v>5793.4</v>
      </c>
      <c r="I9" s="45">
        <f>SUM(I10:I14)</f>
        <v>79522.2</v>
      </c>
      <c r="J9" s="45">
        <f t="shared" si="3"/>
        <v>49215.1</v>
      </c>
      <c r="K9" s="45">
        <f t="shared" si="3"/>
        <v>23759.3</v>
      </c>
      <c r="L9" s="45">
        <f t="shared" si="3"/>
        <v>6547.8</v>
      </c>
      <c r="M9" s="45">
        <f t="shared" si="3"/>
        <v>22953.219350000003</v>
      </c>
      <c r="N9" s="45">
        <f t="shared" si="3"/>
        <v>0</v>
      </c>
      <c r="O9" s="45">
        <f t="shared" si="3"/>
        <v>22062.319350000002</v>
      </c>
      <c r="P9" s="45">
        <f t="shared" si="3"/>
        <v>890.90000000000009</v>
      </c>
      <c r="Q9" s="12">
        <f t="shared" si="1"/>
        <v>0.98730763739299388</v>
      </c>
      <c r="R9" s="12">
        <f t="shared" si="2"/>
        <v>0.28497562651701858</v>
      </c>
      <c r="S9" s="54"/>
    </row>
    <row r="10" spans="1:19" s="39" customFormat="1" ht="48" customHeight="1" x14ac:dyDescent="0.25">
      <c r="A10" s="19" t="s">
        <v>32</v>
      </c>
      <c r="B10" s="21" t="s">
        <v>44</v>
      </c>
      <c r="C10" s="5" t="s">
        <v>8</v>
      </c>
      <c r="D10" s="5" t="s">
        <v>27</v>
      </c>
      <c r="E10" s="76">
        <f>F10+G10+H10</f>
        <v>56569</v>
      </c>
      <c r="F10" s="81">
        <v>49215.1</v>
      </c>
      <c r="G10" s="81">
        <v>1697</v>
      </c>
      <c r="H10" s="81">
        <v>5656.9</v>
      </c>
      <c r="I10" s="80">
        <f>J10+K10+L10</f>
        <v>56569</v>
      </c>
      <c r="J10" s="80">
        <v>49215.1</v>
      </c>
      <c r="K10" s="80">
        <v>1697</v>
      </c>
      <c r="L10" s="80">
        <v>5656.9</v>
      </c>
      <c r="M10" s="80">
        <f t="shared" ref="M10" si="4">N10+O10+P10</f>
        <v>0</v>
      </c>
      <c r="N10" s="80">
        <v>0</v>
      </c>
      <c r="O10" s="80">
        <v>0</v>
      </c>
      <c r="P10" s="80">
        <v>0</v>
      </c>
      <c r="Q10" s="103">
        <f t="shared" si="1"/>
        <v>1</v>
      </c>
      <c r="R10" s="103">
        <f t="shared" si="2"/>
        <v>0</v>
      </c>
      <c r="S10" s="56"/>
    </row>
    <row r="11" spans="1:19" s="39" customFormat="1" ht="63" x14ac:dyDescent="0.25">
      <c r="A11" s="19" t="s">
        <v>33</v>
      </c>
      <c r="B11" s="24" t="s">
        <v>59</v>
      </c>
      <c r="C11" s="5" t="s">
        <v>8</v>
      </c>
      <c r="D11" s="5" t="s">
        <v>27</v>
      </c>
      <c r="E11" s="76">
        <f t="shared" ref="E11:E32" si="5">F11+G11+H11</f>
        <v>6900</v>
      </c>
      <c r="F11" s="77">
        <v>0</v>
      </c>
      <c r="G11" s="78">
        <v>6900</v>
      </c>
      <c r="H11" s="77">
        <v>0</v>
      </c>
      <c r="I11" s="80">
        <f t="shared" ref="I11:I34" si="6">J11+K11+L11</f>
        <v>6900</v>
      </c>
      <c r="J11" s="80">
        <v>0</v>
      </c>
      <c r="K11" s="80">
        <v>6900</v>
      </c>
      <c r="L11" s="80">
        <v>0</v>
      </c>
      <c r="M11" s="80">
        <f t="shared" ref="M11:M34" si="7">N11+O11+P11</f>
        <v>6900</v>
      </c>
      <c r="N11" s="80">
        <v>0</v>
      </c>
      <c r="O11" s="80">
        <v>6900</v>
      </c>
      <c r="P11" s="80">
        <v>0</v>
      </c>
      <c r="Q11" s="103">
        <f t="shared" si="1"/>
        <v>1</v>
      </c>
      <c r="R11" s="103">
        <f t="shared" si="2"/>
        <v>1</v>
      </c>
      <c r="S11" s="37"/>
    </row>
    <row r="12" spans="1:19" s="39" customFormat="1" ht="63" x14ac:dyDescent="0.25">
      <c r="A12" s="19" t="s">
        <v>34</v>
      </c>
      <c r="B12" s="21" t="s">
        <v>60</v>
      </c>
      <c r="C12" s="5" t="s">
        <v>8</v>
      </c>
      <c r="D12" s="5" t="s">
        <v>27</v>
      </c>
      <c r="E12" s="76">
        <f t="shared" si="5"/>
        <v>8731.5</v>
      </c>
      <c r="F12" s="77">
        <v>0</v>
      </c>
      <c r="G12" s="79">
        <v>8644.1</v>
      </c>
      <c r="H12" s="82">
        <v>87.4</v>
      </c>
      <c r="I12" s="80">
        <f t="shared" si="6"/>
        <v>9388.7000000000007</v>
      </c>
      <c r="J12" s="80">
        <v>0</v>
      </c>
      <c r="K12" s="80">
        <v>8644.1</v>
      </c>
      <c r="L12" s="80">
        <v>744.6</v>
      </c>
      <c r="M12" s="80">
        <f t="shared" si="7"/>
        <v>9388.7000000000007</v>
      </c>
      <c r="N12" s="80">
        <v>0</v>
      </c>
      <c r="O12" s="80">
        <v>8644.1</v>
      </c>
      <c r="P12" s="80">
        <v>744.6</v>
      </c>
      <c r="Q12" s="103">
        <f>K12/G12</f>
        <v>1</v>
      </c>
      <c r="R12" s="103">
        <f>O12/G12</f>
        <v>1</v>
      </c>
      <c r="S12" s="37"/>
    </row>
    <row r="13" spans="1:19" s="39" customFormat="1" ht="31.5" x14ac:dyDescent="0.25">
      <c r="A13" s="19" t="s">
        <v>47</v>
      </c>
      <c r="B13" s="83" t="s">
        <v>46</v>
      </c>
      <c r="C13" s="5" t="s">
        <v>8</v>
      </c>
      <c r="D13" s="5" t="s">
        <v>27</v>
      </c>
      <c r="E13" s="76">
        <f t="shared" si="5"/>
        <v>4902.5</v>
      </c>
      <c r="F13" s="77">
        <v>0</v>
      </c>
      <c r="G13" s="79">
        <v>4853.3999999999996</v>
      </c>
      <c r="H13" s="82">
        <v>49.1</v>
      </c>
      <c r="I13" s="80">
        <f t="shared" si="6"/>
        <v>4999.7</v>
      </c>
      <c r="J13" s="80">
        <v>0</v>
      </c>
      <c r="K13" s="80">
        <v>4853.3999999999996</v>
      </c>
      <c r="L13" s="80">
        <v>146.30000000000001</v>
      </c>
      <c r="M13" s="80">
        <f t="shared" si="7"/>
        <v>4999.7</v>
      </c>
      <c r="N13" s="80">
        <v>0</v>
      </c>
      <c r="O13" s="80">
        <v>4853.3999999999996</v>
      </c>
      <c r="P13" s="80">
        <v>146.30000000000001</v>
      </c>
      <c r="Q13" s="103">
        <f>K13/G13</f>
        <v>1</v>
      </c>
      <c r="R13" s="103">
        <f>O13/G13</f>
        <v>1</v>
      </c>
      <c r="S13" s="37"/>
    </row>
    <row r="14" spans="1:19" s="39" customFormat="1" ht="63" x14ac:dyDescent="0.25">
      <c r="A14" s="19" t="s">
        <v>48</v>
      </c>
      <c r="B14" s="83" t="s">
        <v>61</v>
      </c>
      <c r="C14" s="5" t="s">
        <v>8</v>
      </c>
      <c r="D14" s="5" t="s">
        <v>27</v>
      </c>
      <c r="E14" s="84">
        <f t="shared" si="5"/>
        <v>3441.5</v>
      </c>
      <c r="F14" s="77">
        <v>0</v>
      </c>
      <c r="G14" s="79">
        <v>3441.5</v>
      </c>
      <c r="H14" s="85">
        <v>0</v>
      </c>
      <c r="I14" s="80">
        <f>J14+K14+L14</f>
        <v>1664.8</v>
      </c>
      <c r="J14" s="80">
        <v>0</v>
      </c>
      <c r="K14" s="80">
        <v>1664.8</v>
      </c>
      <c r="L14" s="80">
        <v>0</v>
      </c>
      <c r="M14" s="80">
        <f t="shared" si="7"/>
        <v>1664.81935</v>
      </c>
      <c r="N14" s="80">
        <v>0</v>
      </c>
      <c r="O14" s="80">
        <v>1664.81935</v>
      </c>
      <c r="P14" s="80">
        <v>0</v>
      </c>
      <c r="Q14" s="103">
        <f t="shared" si="1"/>
        <v>0.48374255411884354</v>
      </c>
      <c r="R14" s="103">
        <f t="shared" si="2"/>
        <v>0.48374817666715092</v>
      </c>
      <c r="S14" s="37"/>
    </row>
    <row r="15" spans="1:19" s="39" customFormat="1" x14ac:dyDescent="0.25">
      <c r="A15" s="40">
        <v>3</v>
      </c>
      <c r="B15" s="109" t="s">
        <v>35</v>
      </c>
      <c r="C15" s="109"/>
      <c r="D15" s="109"/>
      <c r="E15" s="46">
        <f>SUM(E16:E22)</f>
        <v>12925.6</v>
      </c>
      <c r="F15" s="46">
        <f t="shared" ref="F15:P15" si="8">SUM(F16:F22)</f>
        <v>0</v>
      </c>
      <c r="G15" s="46">
        <f t="shared" si="8"/>
        <v>12925.6</v>
      </c>
      <c r="H15" s="46">
        <f t="shared" si="8"/>
        <v>0</v>
      </c>
      <c r="I15" s="46">
        <f>SUM(I16:I22)</f>
        <v>12925.2</v>
      </c>
      <c r="J15" s="46">
        <f t="shared" si="8"/>
        <v>0</v>
      </c>
      <c r="K15" s="46">
        <f t="shared" si="8"/>
        <v>12925.2</v>
      </c>
      <c r="L15" s="46">
        <f t="shared" si="8"/>
        <v>0</v>
      </c>
      <c r="M15" s="46">
        <f t="shared" si="8"/>
        <v>12925.2</v>
      </c>
      <c r="N15" s="46">
        <f t="shared" si="8"/>
        <v>0</v>
      </c>
      <c r="O15" s="46">
        <f t="shared" si="8"/>
        <v>12925.2</v>
      </c>
      <c r="P15" s="46">
        <f t="shared" si="8"/>
        <v>0</v>
      </c>
      <c r="Q15" s="12">
        <f t="shared" si="1"/>
        <v>0.9999690536609519</v>
      </c>
      <c r="R15" s="12">
        <f t="shared" si="2"/>
        <v>0.9999690536609519</v>
      </c>
      <c r="S15" s="37"/>
    </row>
    <row r="16" spans="1:19" s="39" customFormat="1" ht="92.25" customHeight="1" x14ac:dyDescent="0.25">
      <c r="A16" s="19" t="s">
        <v>37</v>
      </c>
      <c r="B16" s="21" t="s">
        <v>49</v>
      </c>
      <c r="C16" s="5" t="s">
        <v>8</v>
      </c>
      <c r="D16" s="5" t="s">
        <v>36</v>
      </c>
      <c r="E16" s="84">
        <f t="shared" si="5"/>
        <v>5894.5</v>
      </c>
      <c r="F16" s="85">
        <v>0</v>
      </c>
      <c r="G16" s="86">
        <v>5894.5</v>
      </c>
      <c r="H16" s="85">
        <v>0</v>
      </c>
      <c r="I16" s="80">
        <f t="shared" si="6"/>
        <v>5894.5</v>
      </c>
      <c r="J16" s="87">
        <v>0</v>
      </c>
      <c r="K16" s="87">
        <v>5894.5</v>
      </c>
      <c r="L16" s="87">
        <v>0</v>
      </c>
      <c r="M16" s="80">
        <f t="shared" si="7"/>
        <v>5894.5</v>
      </c>
      <c r="N16" s="87">
        <v>0</v>
      </c>
      <c r="O16" s="87">
        <v>5894.5</v>
      </c>
      <c r="P16" s="87">
        <v>0</v>
      </c>
      <c r="Q16" s="103">
        <f t="shared" si="1"/>
        <v>1</v>
      </c>
      <c r="R16" s="103">
        <f t="shared" si="2"/>
        <v>1</v>
      </c>
      <c r="S16" s="37"/>
    </row>
    <row r="17" spans="1:19" s="39" customFormat="1" ht="92.25" customHeight="1" x14ac:dyDescent="0.25">
      <c r="A17" s="19" t="s">
        <v>82</v>
      </c>
      <c r="B17" s="21" t="s">
        <v>153</v>
      </c>
      <c r="C17" s="5" t="s">
        <v>8</v>
      </c>
      <c r="D17" s="5" t="s">
        <v>36</v>
      </c>
      <c r="E17" s="84">
        <f t="shared" si="5"/>
        <v>461.7</v>
      </c>
      <c r="F17" s="85">
        <v>0</v>
      </c>
      <c r="G17" s="86">
        <v>461.7</v>
      </c>
      <c r="H17" s="85">
        <v>0</v>
      </c>
      <c r="I17" s="80">
        <f t="shared" ref="I17:I20" si="9">J17+K17+L17</f>
        <v>461.6</v>
      </c>
      <c r="J17" s="80">
        <v>0</v>
      </c>
      <c r="K17" s="80">
        <v>461.6</v>
      </c>
      <c r="L17" s="80">
        <v>0</v>
      </c>
      <c r="M17" s="80">
        <f t="shared" ref="M17:M20" si="10">N17+O17+P17</f>
        <v>461.6</v>
      </c>
      <c r="N17" s="80">
        <v>0</v>
      </c>
      <c r="O17" s="80">
        <v>461.6</v>
      </c>
      <c r="P17" s="80">
        <v>0</v>
      </c>
      <c r="Q17" s="103">
        <f t="shared" si="1"/>
        <v>0.9997834091401343</v>
      </c>
      <c r="R17" s="103">
        <f t="shared" si="2"/>
        <v>0.9997834091401343</v>
      </c>
      <c r="S17" s="37"/>
    </row>
    <row r="18" spans="1:19" s="39" customFormat="1" ht="92.25" customHeight="1" x14ac:dyDescent="0.25">
      <c r="A18" s="19" t="s">
        <v>83</v>
      </c>
      <c r="B18" s="21" t="s">
        <v>79</v>
      </c>
      <c r="C18" s="5" t="s">
        <v>8</v>
      </c>
      <c r="D18" s="5" t="s">
        <v>36</v>
      </c>
      <c r="E18" s="84">
        <f t="shared" si="5"/>
        <v>1962</v>
      </c>
      <c r="F18" s="85">
        <v>0</v>
      </c>
      <c r="G18" s="86">
        <v>1962</v>
      </c>
      <c r="H18" s="85">
        <v>0</v>
      </c>
      <c r="I18" s="80">
        <f t="shared" si="9"/>
        <v>1961.9</v>
      </c>
      <c r="J18" s="80">
        <v>0</v>
      </c>
      <c r="K18" s="80">
        <v>1961.9</v>
      </c>
      <c r="L18" s="80">
        <v>0</v>
      </c>
      <c r="M18" s="80">
        <f t="shared" si="10"/>
        <v>1961.9</v>
      </c>
      <c r="N18" s="80">
        <v>0</v>
      </c>
      <c r="O18" s="80">
        <v>1961.9</v>
      </c>
      <c r="P18" s="80">
        <v>0</v>
      </c>
      <c r="Q18" s="103">
        <f t="shared" ref="Q18:Q23" si="11">I18/E18</f>
        <v>0.99994903160040782</v>
      </c>
      <c r="R18" s="103">
        <f t="shared" ref="R18:R23" si="12">M18/E18</f>
        <v>0.99994903160040782</v>
      </c>
      <c r="S18" s="37"/>
    </row>
    <row r="19" spans="1:19" s="39" customFormat="1" ht="123.75" customHeight="1" x14ac:dyDescent="0.25">
      <c r="A19" s="19" t="s">
        <v>84</v>
      </c>
      <c r="B19" s="21" t="s">
        <v>80</v>
      </c>
      <c r="C19" s="5" t="s">
        <v>8</v>
      </c>
      <c r="D19" s="5" t="s">
        <v>36</v>
      </c>
      <c r="E19" s="84">
        <f t="shared" si="5"/>
        <v>221.8</v>
      </c>
      <c r="F19" s="85">
        <v>0</v>
      </c>
      <c r="G19" s="86">
        <v>221.8</v>
      </c>
      <c r="H19" s="85">
        <v>0</v>
      </c>
      <c r="I19" s="80">
        <f t="shared" si="9"/>
        <v>221.7</v>
      </c>
      <c r="J19" s="80">
        <v>0</v>
      </c>
      <c r="K19" s="80">
        <v>221.7</v>
      </c>
      <c r="L19" s="80">
        <v>0</v>
      </c>
      <c r="M19" s="80">
        <f t="shared" si="10"/>
        <v>221.7</v>
      </c>
      <c r="N19" s="80">
        <v>0</v>
      </c>
      <c r="O19" s="80">
        <v>221.7</v>
      </c>
      <c r="P19" s="80">
        <v>0</v>
      </c>
      <c r="Q19" s="103">
        <f t="shared" si="11"/>
        <v>0.99954914337240752</v>
      </c>
      <c r="R19" s="103">
        <f t="shared" si="12"/>
        <v>0.99954914337240752</v>
      </c>
      <c r="S19" s="37"/>
    </row>
    <row r="20" spans="1:19" s="39" customFormat="1" ht="92.25" customHeight="1" x14ac:dyDescent="0.25">
      <c r="A20" s="19" t="s">
        <v>85</v>
      </c>
      <c r="B20" s="21" t="s">
        <v>81</v>
      </c>
      <c r="C20" s="5" t="s">
        <v>8</v>
      </c>
      <c r="D20" s="5" t="s">
        <v>36</v>
      </c>
      <c r="E20" s="84">
        <f t="shared" si="5"/>
        <v>1154.0999999999999</v>
      </c>
      <c r="F20" s="85">
        <v>0</v>
      </c>
      <c r="G20" s="86">
        <v>1154.0999999999999</v>
      </c>
      <c r="H20" s="85">
        <v>0</v>
      </c>
      <c r="I20" s="80">
        <f t="shared" si="9"/>
        <v>1154.0999999999999</v>
      </c>
      <c r="J20" s="80">
        <v>0</v>
      </c>
      <c r="K20" s="80">
        <v>1154.0999999999999</v>
      </c>
      <c r="L20" s="80">
        <v>0</v>
      </c>
      <c r="M20" s="80">
        <f t="shared" si="10"/>
        <v>1154.0999999999999</v>
      </c>
      <c r="N20" s="80">
        <v>0</v>
      </c>
      <c r="O20" s="80">
        <v>1154.0999999999999</v>
      </c>
      <c r="P20" s="80">
        <v>0</v>
      </c>
      <c r="Q20" s="103">
        <f t="shared" si="11"/>
        <v>1</v>
      </c>
      <c r="R20" s="103">
        <f t="shared" si="12"/>
        <v>1</v>
      </c>
      <c r="S20" s="37"/>
    </row>
    <row r="21" spans="1:19" s="39" customFormat="1" ht="92.25" customHeight="1" x14ac:dyDescent="0.25">
      <c r="A21" s="19" t="s">
        <v>105</v>
      </c>
      <c r="B21" s="21" t="s">
        <v>107</v>
      </c>
      <c r="C21" s="5" t="s">
        <v>8</v>
      </c>
      <c r="D21" s="5" t="s">
        <v>36</v>
      </c>
      <c r="E21" s="84">
        <f t="shared" ref="E21:E22" si="13">F21+G21+H21</f>
        <v>1384.9</v>
      </c>
      <c r="F21" s="85">
        <v>0</v>
      </c>
      <c r="G21" s="86">
        <v>1384.9</v>
      </c>
      <c r="H21" s="85">
        <v>0</v>
      </c>
      <c r="I21" s="80">
        <f t="shared" ref="I21:I22" si="14">J21+K21+L21</f>
        <v>1384.9</v>
      </c>
      <c r="J21" s="80">
        <v>0</v>
      </c>
      <c r="K21" s="80">
        <v>1384.9</v>
      </c>
      <c r="L21" s="80">
        <v>0</v>
      </c>
      <c r="M21" s="80">
        <f t="shared" ref="M21:M22" si="15">N21+O21+P21</f>
        <v>1384.9</v>
      </c>
      <c r="N21" s="80">
        <v>0</v>
      </c>
      <c r="O21" s="80">
        <v>1384.9</v>
      </c>
      <c r="P21" s="80">
        <v>0</v>
      </c>
      <c r="Q21" s="103">
        <f t="shared" si="11"/>
        <v>1</v>
      </c>
      <c r="R21" s="103">
        <f t="shared" si="12"/>
        <v>1</v>
      </c>
      <c r="S21" s="37"/>
    </row>
    <row r="22" spans="1:19" s="39" customFormat="1" ht="92.25" customHeight="1" x14ac:dyDescent="0.25">
      <c r="A22" s="19" t="s">
        <v>106</v>
      </c>
      <c r="B22" s="21" t="s">
        <v>108</v>
      </c>
      <c r="C22" s="5" t="s">
        <v>8</v>
      </c>
      <c r="D22" s="5" t="s">
        <v>36</v>
      </c>
      <c r="E22" s="84">
        <f t="shared" si="13"/>
        <v>1846.6</v>
      </c>
      <c r="F22" s="85">
        <v>0</v>
      </c>
      <c r="G22" s="86">
        <v>1846.6</v>
      </c>
      <c r="H22" s="85">
        <v>0</v>
      </c>
      <c r="I22" s="80">
        <f t="shared" si="14"/>
        <v>1846.5</v>
      </c>
      <c r="J22" s="80">
        <v>0</v>
      </c>
      <c r="K22" s="80">
        <v>1846.5</v>
      </c>
      <c r="L22" s="80">
        <v>0</v>
      </c>
      <c r="M22" s="80">
        <f t="shared" si="15"/>
        <v>1846.5</v>
      </c>
      <c r="N22" s="80">
        <v>0</v>
      </c>
      <c r="O22" s="80">
        <v>1846.5</v>
      </c>
      <c r="P22" s="80">
        <v>0</v>
      </c>
      <c r="Q22" s="103">
        <f t="shared" si="11"/>
        <v>0.99994584642044848</v>
      </c>
      <c r="R22" s="103">
        <f t="shared" si="12"/>
        <v>0.99994584642044848</v>
      </c>
      <c r="S22" s="37"/>
    </row>
    <row r="23" spans="1:19" s="39" customFormat="1" x14ac:dyDescent="0.25">
      <c r="A23" s="40">
        <v>4</v>
      </c>
      <c r="B23" s="109" t="s">
        <v>38</v>
      </c>
      <c r="C23" s="109"/>
      <c r="D23" s="109"/>
      <c r="E23" s="46">
        <f>SUM(E24:E29)</f>
        <v>155340.4</v>
      </c>
      <c r="F23" s="46">
        <f t="shared" ref="F23:N23" si="16">SUM(F24:F29)</f>
        <v>0</v>
      </c>
      <c r="G23" s="46">
        <f t="shared" si="16"/>
        <v>153786.6</v>
      </c>
      <c r="H23" s="46">
        <f t="shared" si="16"/>
        <v>1553.8</v>
      </c>
      <c r="I23" s="46">
        <f>SUM(I24:I29)</f>
        <v>153107.74226</v>
      </c>
      <c r="J23" s="46">
        <f t="shared" si="16"/>
        <v>0</v>
      </c>
      <c r="K23" s="46">
        <f>SUM(K24:K29)</f>
        <v>151352.84226</v>
      </c>
      <c r="L23" s="46">
        <f>SUM(L24:L29)</f>
        <v>1754.9</v>
      </c>
      <c r="M23" s="46">
        <f>SUM(M24:M29)</f>
        <v>153107.66</v>
      </c>
      <c r="N23" s="46">
        <f t="shared" si="16"/>
        <v>0</v>
      </c>
      <c r="O23" s="46">
        <f>SUM(O24:O29)</f>
        <v>151352.76</v>
      </c>
      <c r="P23" s="46">
        <f>SUM(P24:P29)</f>
        <v>1754.9</v>
      </c>
      <c r="Q23" s="12">
        <f t="shared" si="11"/>
        <v>0.98562732077424808</v>
      </c>
      <c r="R23" s="12">
        <f t="shared" si="12"/>
        <v>0.98562679122752361</v>
      </c>
      <c r="S23" s="37"/>
    </row>
    <row r="24" spans="1:19" s="39" customFormat="1" ht="63" x14ac:dyDescent="0.25">
      <c r="A24" s="19" t="s">
        <v>39</v>
      </c>
      <c r="B24" s="21" t="s">
        <v>50</v>
      </c>
      <c r="C24" s="5" t="s">
        <v>8</v>
      </c>
      <c r="D24" s="5" t="s">
        <v>27</v>
      </c>
      <c r="E24" s="88">
        <f t="shared" si="5"/>
        <v>50295.3</v>
      </c>
      <c r="F24" s="85">
        <v>0</v>
      </c>
      <c r="G24" s="85">
        <v>49792.3</v>
      </c>
      <c r="H24" s="89">
        <v>503</v>
      </c>
      <c r="I24" s="80">
        <f t="shared" ref="I24:I29" si="17">J24+K24+L24</f>
        <v>50295.342260000005</v>
      </c>
      <c r="J24" s="80">
        <v>0</v>
      </c>
      <c r="K24" s="80">
        <f>49792.3+0.04226</f>
        <v>49792.342260000005</v>
      </c>
      <c r="L24" s="80">
        <v>503</v>
      </c>
      <c r="M24" s="80">
        <f t="shared" ref="M24:M29" si="18">N24+O24+P24</f>
        <v>50295.3</v>
      </c>
      <c r="N24" s="80">
        <v>0</v>
      </c>
      <c r="O24" s="80">
        <v>49792.3</v>
      </c>
      <c r="P24" s="80">
        <v>503</v>
      </c>
      <c r="Q24" s="103">
        <f>K24/G24</f>
        <v>1.0000008487256062</v>
      </c>
      <c r="R24" s="103">
        <f>O24/G24</f>
        <v>1</v>
      </c>
      <c r="S24" s="37"/>
    </row>
    <row r="25" spans="1:19" s="39" customFormat="1" ht="63" x14ac:dyDescent="0.25">
      <c r="A25" s="19" t="s">
        <v>63</v>
      </c>
      <c r="B25" s="22" t="s">
        <v>94</v>
      </c>
      <c r="C25" s="5" t="s">
        <v>8</v>
      </c>
      <c r="D25" s="5" t="s">
        <v>27</v>
      </c>
      <c r="E25" s="88">
        <f t="shared" si="5"/>
        <v>25200</v>
      </c>
      <c r="F25" s="85">
        <v>0</v>
      </c>
      <c r="G25" s="90">
        <v>24948</v>
      </c>
      <c r="H25" s="90">
        <v>252</v>
      </c>
      <c r="I25" s="80">
        <f t="shared" si="17"/>
        <v>25074</v>
      </c>
      <c r="J25" s="80">
        <v>0</v>
      </c>
      <c r="K25" s="80">
        <v>24823.3</v>
      </c>
      <c r="L25" s="80">
        <v>250.7</v>
      </c>
      <c r="M25" s="80">
        <f t="shared" si="18"/>
        <v>25073.96</v>
      </c>
      <c r="N25" s="80">
        <v>0</v>
      </c>
      <c r="O25" s="80">
        <v>24823.26</v>
      </c>
      <c r="P25" s="80">
        <v>250.7</v>
      </c>
      <c r="Q25" s="103">
        <f t="shared" ref="Q25:Q29" si="19">K25/G25</f>
        <v>0.99500160333493659</v>
      </c>
      <c r="R25" s="103">
        <f t="shared" ref="R25:R29" si="20">O25/G25</f>
        <v>0.99499999999999988</v>
      </c>
      <c r="S25" s="37"/>
    </row>
    <row r="26" spans="1:19" s="39" customFormat="1" ht="66" customHeight="1" x14ac:dyDescent="0.25">
      <c r="A26" s="19" t="s">
        <v>64</v>
      </c>
      <c r="B26" s="21" t="s">
        <v>62</v>
      </c>
      <c r="C26" s="5" t="s">
        <v>8</v>
      </c>
      <c r="D26" s="5" t="s">
        <v>27</v>
      </c>
      <c r="E26" s="88">
        <f t="shared" si="5"/>
        <v>48350.5</v>
      </c>
      <c r="F26" s="85">
        <v>0</v>
      </c>
      <c r="G26" s="90">
        <v>47866.9</v>
      </c>
      <c r="H26" s="90">
        <v>483.6</v>
      </c>
      <c r="I26" s="80">
        <f t="shared" si="17"/>
        <v>46048</v>
      </c>
      <c r="J26" s="80">
        <v>0</v>
      </c>
      <c r="K26" s="80">
        <v>45587.5</v>
      </c>
      <c r="L26" s="80">
        <v>460.5</v>
      </c>
      <c r="M26" s="80">
        <f>N26+O26+P26</f>
        <v>46048</v>
      </c>
      <c r="N26" s="80">
        <v>0</v>
      </c>
      <c r="O26" s="80">
        <v>45587.5</v>
      </c>
      <c r="P26" s="80">
        <v>460.5</v>
      </c>
      <c r="Q26" s="103">
        <f t="shared" si="19"/>
        <v>0.95238045496992696</v>
      </c>
      <c r="R26" s="103">
        <f t="shared" si="20"/>
        <v>0.95238045496992696</v>
      </c>
      <c r="S26" s="37"/>
    </row>
    <row r="27" spans="1:19" s="39" customFormat="1" ht="72.75" customHeight="1" x14ac:dyDescent="0.25">
      <c r="A27" s="19" t="s">
        <v>86</v>
      </c>
      <c r="B27" s="22" t="s">
        <v>89</v>
      </c>
      <c r="C27" s="5" t="s">
        <v>8</v>
      </c>
      <c r="D27" s="5" t="s">
        <v>27</v>
      </c>
      <c r="E27" s="88">
        <f t="shared" si="5"/>
        <v>1583.5</v>
      </c>
      <c r="F27" s="85">
        <v>0</v>
      </c>
      <c r="G27" s="90">
        <v>1567.5</v>
      </c>
      <c r="H27" s="90">
        <v>16</v>
      </c>
      <c r="I27" s="80">
        <f t="shared" si="17"/>
        <v>1583.5</v>
      </c>
      <c r="J27" s="80">
        <v>0</v>
      </c>
      <c r="K27" s="80">
        <v>1567.5</v>
      </c>
      <c r="L27" s="80">
        <v>16</v>
      </c>
      <c r="M27" s="80">
        <f t="shared" si="18"/>
        <v>1583.5</v>
      </c>
      <c r="N27" s="80">
        <v>0</v>
      </c>
      <c r="O27" s="80">
        <v>1567.5</v>
      </c>
      <c r="P27" s="80">
        <v>16</v>
      </c>
      <c r="Q27" s="103">
        <f t="shared" si="19"/>
        <v>1</v>
      </c>
      <c r="R27" s="103">
        <f t="shared" si="20"/>
        <v>1</v>
      </c>
      <c r="S27" s="37"/>
    </row>
    <row r="28" spans="1:19" s="39" customFormat="1" ht="67.5" customHeight="1" x14ac:dyDescent="0.25">
      <c r="A28" s="19" t="s">
        <v>87</v>
      </c>
      <c r="B28" s="22" t="s">
        <v>90</v>
      </c>
      <c r="C28" s="5" t="s">
        <v>8</v>
      </c>
      <c r="D28" s="5" t="s">
        <v>27</v>
      </c>
      <c r="E28" s="88">
        <f t="shared" si="5"/>
        <v>7135.5</v>
      </c>
      <c r="F28" s="85">
        <v>0</v>
      </c>
      <c r="G28" s="90">
        <v>7064.1</v>
      </c>
      <c r="H28" s="90">
        <v>71.400000000000006</v>
      </c>
      <c r="I28" s="80">
        <f t="shared" si="17"/>
        <v>7361.3</v>
      </c>
      <c r="J28" s="80">
        <v>0</v>
      </c>
      <c r="K28" s="80">
        <v>7064.1</v>
      </c>
      <c r="L28" s="80">
        <v>297.2</v>
      </c>
      <c r="M28" s="80">
        <f t="shared" si="18"/>
        <v>7361.3</v>
      </c>
      <c r="N28" s="80">
        <v>0</v>
      </c>
      <c r="O28" s="80">
        <v>7064.1</v>
      </c>
      <c r="P28" s="80">
        <v>297.2</v>
      </c>
      <c r="Q28" s="103">
        <f t="shared" si="19"/>
        <v>1</v>
      </c>
      <c r="R28" s="103">
        <f t="shared" si="20"/>
        <v>1</v>
      </c>
      <c r="S28" s="37"/>
    </row>
    <row r="29" spans="1:19" s="39" customFormat="1" ht="63" x14ac:dyDescent="0.25">
      <c r="A29" s="19" t="s">
        <v>88</v>
      </c>
      <c r="B29" s="22" t="s">
        <v>154</v>
      </c>
      <c r="C29" s="5" t="s">
        <v>8</v>
      </c>
      <c r="D29" s="5" t="s">
        <v>27</v>
      </c>
      <c r="E29" s="88">
        <f t="shared" si="5"/>
        <v>22775.599999999999</v>
      </c>
      <c r="F29" s="85">
        <v>0</v>
      </c>
      <c r="G29" s="90">
        <v>22547.8</v>
      </c>
      <c r="H29" s="90">
        <v>227.8</v>
      </c>
      <c r="I29" s="80">
        <f t="shared" si="17"/>
        <v>22745.599999999999</v>
      </c>
      <c r="J29" s="80">
        <v>0</v>
      </c>
      <c r="K29" s="105">
        <f>22518.1</f>
        <v>22518.1</v>
      </c>
      <c r="L29" s="80">
        <v>227.5</v>
      </c>
      <c r="M29" s="80">
        <f t="shared" si="18"/>
        <v>22745.599999999999</v>
      </c>
      <c r="N29" s="80">
        <v>0</v>
      </c>
      <c r="O29" s="80">
        <v>22518.1</v>
      </c>
      <c r="P29" s="80">
        <v>227.5</v>
      </c>
      <c r="Q29" s="103">
        <f t="shared" si="19"/>
        <v>0.99868279832178741</v>
      </c>
      <c r="R29" s="103">
        <f t="shared" si="20"/>
        <v>0.99868279832178741</v>
      </c>
      <c r="S29" s="37"/>
    </row>
    <row r="30" spans="1:19" s="39" customFormat="1" x14ac:dyDescent="0.25">
      <c r="A30" s="40">
        <v>5</v>
      </c>
      <c r="B30" s="114" t="s">
        <v>51</v>
      </c>
      <c r="C30" s="115"/>
      <c r="D30" s="116"/>
      <c r="E30" s="88">
        <f>E32+E31</f>
        <v>13233.1</v>
      </c>
      <c r="F30" s="88">
        <f t="shared" ref="F30:P30" si="21">F32+F31</f>
        <v>0</v>
      </c>
      <c r="G30" s="88">
        <f t="shared" si="21"/>
        <v>13100.7</v>
      </c>
      <c r="H30" s="88">
        <f t="shared" si="21"/>
        <v>132.4</v>
      </c>
      <c r="I30" s="88">
        <f t="shared" si="21"/>
        <v>12036.9</v>
      </c>
      <c r="J30" s="88">
        <f t="shared" si="21"/>
        <v>0</v>
      </c>
      <c r="K30" s="88">
        <f t="shared" si="21"/>
        <v>11916.5</v>
      </c>
      <c r="L30" s="88">
        <f t="shared" si="21"/>
        <v>120.4</v>
      </c>
      <c r="M30" s="88">
        <f t="shared" si="21"/>
        <v>12036.9</v>
      </c>
      <c r="N30" s="88">
        <f t="shared" si="21"/>
        <v>0</v>
      </c>
      <c r="O30" s="88">
        <f t="shared" si="21"/>
        <v>11916.5</v>
      </c>
      <c r="P30" s="88">
        <f t="shared" si="21"/>
        <v>120.4</v>
      </c>
      <c r="Q30" s="12">
        <f t="shared" ref="Q30:Q38" si="22">I30/E30</f>
        <v>0.90960545903832057</v>
      </c>
      <c r="R30" s="12">
        <f t="shared" ref="R30:R39" si="23">M30/E30</f>
        <v>0.90960545903832057</v>
      </c>
      <c r="S30" s="37"/>
    </row>
    <row r="31" spans="1:19" s="39" customFormat="1" ht="63" x14ac:dyDescent="0.25">
      <c r="A31" s="19" t="s">
        <v>52</v>
      </c>
      <c r="B31" s="21" t="s">
        <v>66</v>
      </c>
      <c r="C31" s="5" t="s">
        <v>8</v>
      </c>
      <c r="D31" s="5" t="s">
        <v>27</v>
      </c>
      <c r="E31" s="80">
        <f t="shared" si="5"/>
        <v>13233.1</v>
      </c>
      <c r="F31" s="85">
        <v>0</v>
      </c>
      <c r="G31" s="80">
        <v>13100.7</v>
      </c>
      <c r="H31" s="85">
        <v>132.4</v>
      </c>
      <c r="I31" s="91">
        <f t="shared" ref="I31" si="24">J31+K31+L31</f>
        <v>12036.9</v>
      </c>
      <c r="J31" s="92">
        <v>0</v>
      </c>
      <c r="K31" s="93">
        <v>11916.5</v>
      </c>
      <c r="L31" s="85">
        <v>120.4</v>
      </c>
      <c r="M31" s="91">
        <f t="shared" ref="M31" si="25">N31+O31+P31</f>
        <v>12036.9</v>
      </c>
      <c r="N31" s="92">
        <v>0</v>
      </c>
      <c r="O31" s="92">
        <v>11916.5</v>
      </c>
      <c r="P31" s="85">
        <v>120.4</v>
      </c>
      <c r="Q31" s="103">
        <f>K31/G31</f>
        <v>0.90960788354820732</v>
      </c>
      <c r="R31" s="103">
        <f>O31/G31</f>
        <v>0.90960788354820732</v>
      </c>
      <c r="S31" s="37"/>
    </row>
    <row r="32" spans="1:19" s="39" customFormat="1" ht="47.25" hidden="1" x14ac:dyDescent="0.25">
      <c r="A32" s="19" t="s">
        <v>65</v>
      </c>
      <c r="B32" s="21" t="s">
        <v>53</v>
      </c>
      <c r="C32" s="5" t="s">
        <v>8</v>
      </c>
      <c r="D32" s="5" t="s">
        <v>8</v>
      </c>
      <c r="E32" s="88">
        <f t="shared" si="5"/>
        <v>0</v>
      </c>
      <c r="F32" s="85">
        <v>0</v>
      </c>
      <c r="G32" s="85">
        <v>0</v>
      </c>
      <c r="H32" s="85">
        <v>0</v>
      </c>
      <c r="I32" s="91">
        <f t="shared" si="6"/>
        <v>0</v>
      </c>
      <c r="J32" s="92">
        <v>0</v>
      </c>
      <c r="K32" s="92">
        <v>0</v>
      </c>
      <c r="L32" s="92">
        <v>0</v>
      </c>
      <c r="M32" s="91">
        <f t="shared" si="7"/>
        <v>0</v>
      </c>
      <c r="N32" s="92">
        <v>0</v>
      </c>
      <c r="O32" s="92">
        <v>0</v>
      </c>
      <c r="P32" s="92">
        <v>0</v>
      </c>
      <c r="Q32" s="12" t="e">
        <f t="shared" si="22"/>
        <v>#DIV/0!</v>
      </c>
      <c r="R32" s="12" t="e">
        <f t="shared" si="23"/>
        <v>#DIV/0!</v>
      </c>
      <c r="S32" s="37"/>
    </row>
    <row r="33" spans="1:19" s="39" customFormat="1" ht="42.75" customHeight="1" x14ac:dyDescent="0.25">
      <c r="A33" s="47" t="s">
        <v>54</v>
      </c>
      <c r="B33" s="108" t="s">
        <v>55</v>
      </c>
      <c r="C33" s="108"/>
      <c r="D33" s="108"/>
      <c r="E33" s="94">
        <f>SUM(E34:E37)</f>
        <v>7220.9305999999997</v>
      </c>
      <c r="F33" s="94">
        <f>SUM(F34:F37)</f>
        <v>6791.2000000000007</v>
      </c>
      <c r="G33" s="94">
        <f t="shared" ref="G33:P33" si="26">SUM(G34:G37)</f>
        <v>357.5</v>
      </c>
      <c r="H33" s="94">
        <f t="shared" si="26"/>
        <v>72.230599999999995</v>
      </c>
      <c r="I33" s="94">
        <f t="shared" si="26"/>
        <v>7448.6222399999997</v>
      </c>
      <c r="J33" s="94">
        <f t="shared" si="26"/>
        <v>6650.3146200000001</v>
      </c>
      <c r="K33" s="94">
        <f t="shared" si="26"/>
        <v>350.01656000000003</v>
      </c>
      <c r="L33" s="94">
        <f t="shared" si="26"/>
        <v>448.29106000000002</v>
      </c>
      <c r="M33" s="94">
        <f t="shared" si="26"/>
        <v>7448.6222399999997</v>
      </c>
      <c r="N33" s="94">
        <f t="shared" si="26"/>
        <v>6650.3146200000001</v>
      </c>
      <c r="O33" s="94">
        <f t="shared" si="26"/>
        <v>350.01656000000003</v>
      </c>
      <c r="P33" s="94">
        <f t="shared" si="26"/>
        <v>448.29106000000002</v>
      </c>
      <c r="Q33" s="12">
        <f>(J33+K33)/(F33+G33)</f>
        <v>0.97924534250982687</v>
      </c>
      <c r="R33" s="12">
        <f>(N33+O33)/(F33+G33)</f>
        <v>0.97924534250982687</v>
      </c>
      <c r="S33" s="37"/>
    </row>
    <row r="34" spans="1:19" s="39" customFormat="1" ht="79.5" customHeight="1" x14ac:dyDescent="0.25">
      <c r="A34" s="48" t="s">
        <v>56</v>
      </c>
      <c r="B34" s="25" t="s">
        <v>67</v>
      </c>
      <c r="C34" s="5" t="s">
        <v>8</v>
      </c>
      <c r="D34" s="5" t="s">
        <v>27</v>
      </c>
      <c r="E34" s="95">
        <f t="shared" ref="E34:E39" si="27">F34+G34+H34</f>
        <v>2553.18797</v>
      </c>
      <c r="F34" s="96">
        <f>2401.25297</f>
        <v>2401.25297</v>
      </c>
      <c r="G34" s="95">
        <f>126.38173</f>
        <v>126.38173</v>
      </c>
      <c r="H34" s="96">
        <f>25.55327</f>
        <v>25.553270000000001</v>
      </c>
      <c r="I34" s="97">
        <f t="shared" si="6"/>
        <v>2746.79459</v>
      </c>
      <c r="J34" s="98">
        <v>2401.25297</v>
      </c>
      <c r="K34" s="98">
        <v>126.38173</v>
      </c>
      <c r="L34" s="99">
        <v>219.15988999999999</v>
      </c>
      <c r="M34" s="91">
        <f t="shared" si="7"/>
        <v>2746.79459</v>
      </c>
      <c r="N34" s="98">
        <v>2401.25297</v>
      </c>
      <c r="O34" s="98">
        <v>126.38173</v>
      </c>
      <c r="P34" s="99">
        <v>219.15988999999999</v>
      </c>
      <c r="Q34" s="103">
        <f>(J34+K34)/(F34+G34)</f>
        <v>1</v>
      </c>
      <c r="R34" s="103">
        <f>(N34+O34)/(F34+G34)</f>
        <v>1</v>
      </c>
      <c r="S34" s="37"/>
    </row>
    <row r="35" spans="1:19" s="39" customFormat="1" ht="90.75" customHeight="1" x14ac:dyDescent="0.25">
      <c r="A35" s="49" t="s">
        <v>57</v>
      </c>
      <c r="B35" s="25" t="s">
        <v>68</v>
      </c>
      <c r="C35" s="75" t="s">
        <v>8</v>
      </c>
      <c r="D35" s="75" t="s">
        <v>27</v>
      </c>
      <c r="E35" s="95">
        <f t="shared" si="27"/>
        <v>2274.6838099999995</v>
      </c>
      <c r="F35" s="96">
        <f>2139.34012</f>
        <v>2139.3401199999998</v>
      </c>
      <c r="G35" s="95">
        <f>112.59685</f>
        <v>112.59685</v>
      </c>
      <c r="H35" s="96">
        <f>22.74684</f>
        <v>22.746839999999999</v>
      </c>
      <c r="I35" s="97">
        <f t="shared" ref="I35:I37" si="28">J35+K35+L35</f>
        <v>2458.6362299999996</v>
      </c>
      <c r="J35" s="98">
        <v>2139.3401199999998</v>
      </c>
      <c r="K35" s="98">
        <v>112.59685</v>
      </c>
      <c r="L35" s="99">
        <v>206.69926000000001</v>
      </c>
      <c r="M35" s="91">
        <f t="shared" ref="M35:M37" si="29">N35+O35+P35</f>
        <v>2458.6362299999996</v>
      </c>
      <c r="N35" s="98">
        <v>2139.3401199999998</v>
      </c>
      <c r="O35" s="98">
        <v>112.59685</v>
      </c>
      <c r="P35" s="99">
        <v>206.69926000000001</v>
      </c>
      <c r="Q35" s="103">
        <f t="shared" ref="Q35:Q37" si="30">(J35+K35)/(F35+G35)</f>
        <v>1</v>
      </c>
      <c r="R35" s="103">
        <f t="shared" ref="R35:R37" si="31">(N35+O35)/(F35+G35)</f>
        <v>1</v>
      </c>
      <c r="S35" s="37"/>
    </row>
    <row r="36" spans="1:19" s="39" customFormat="1" ht="90.75" customHeight="1" x14ac:dyDescent="0.25">
      <c r="A36" s="48" t="s">
        <v>69</v>
      </c>
      <c r="B36" s="21" t="s">
        <v>109</v>
      </c>
      <c r="C36" s="75" t="s">
        <v>8</v>
      </c>
      <c r="D36" s="75" t="s">
        <v>27</v>
      </c>
      <c r="E36" s="95">
        <f t="shared" si="27"/>
        <v>899.17540000000008</v>
      </c>
      <c r="F36" s="96">
        <v>845.60955000000001</v>
      </c>
      <c r="G36" s="95">
        <v>44.574190000000002</v>
      </c>
      <c r="H36" s="96">
        <v>8.9916599999999995</v>
      </c>
      <c r="I36" s="97">
        <f t="shared" si="28"/>
        <v>749.30799999999988</v>
      </c>
      <c r="J36" s="98">
        <v>704.72416999999996</v>
      </c>
      <c r="K36" s="98">
        <v>37.09075</v>
      </c>
      <c r="L36" s="99">
        <v>7.49308</v>
      </c>
      <c r="M36" s="91">
        <f t="shared" si="29"/>
        <v>749.30799999999988</v>
      </c>
      <c r="N36" s="98">
        <v>704.72416999999996</v>
      </c>
      <c r="O36" s="98">
        <v>37.09075</v>
      </c>
      <c r="P36" s="99">
        <v>7.49308</v>
      </c>
      <c r="Q36" s="103">
        <f t="shared" si="30"/>
        <v>0.83332787004175102</v>
      </c>
      <c r="R36" s="103">
        <f t="shared" si="31"/>
        <v>0.83332787004175102</v>
      </c>
      <c r="S36" s="37"/>
    </row>
    <row r="37" spans="1:19" s="39" customFormat="1" ht="90.75" customHeight="1" x14ac:dyDescent="0.25">
      <c r="A37" s="49" t="s">
        <v>70</v>
      </c>
      <c r="B37" s="64" t="s">
        <v>110</v>
      </c>
      <c r="C37" s="75" t="s">
        <v>8</v>
      </c>
      <c r="D37" s="75" t="s">
        <v>27</v>
      </c>
      <c r="E37" s="95">
        <f t="shared" si="27"/>
        <v>1493.8834200000001</v>
      </c>
      <c r="F37" s="100">
        <v>1404.9973600000001</v>
      </c>
      <c r="G37" s="100">
        <v>73.947230000000005</v>
      </c>
      <c r="H37" s="100">
        <v>14.938829999999999</v>
      </c>
      <c r="I37" s="97">
        <f t="shared" si="28"/>
        <v>1493.8834200000001</v>
      </c>
      <c r="J37" s="98">
        <v>1404.9973600000001</v>
      </c>
      <c r="K37" s="98">
        <v>73.947230000000005</v>
      </c>
      <c r="L37" s="99">
        <v>14.938829999999999</v>
      </c>
      <c r="M37" s="91">
        <f t="shared" si="29"/>
        <v>1493.8834200000001</v>
      </c>
      <c r="N37" s="98">
        <v>1404.9973600000001</v>
      </c>
      <c r="O37" s="98">
        <v>73.947230000000005</v>
      </c>
      <c r="P37" s="99">
        <v>14.938829999999999</v>
      </c>
      <c r="Q37" s="103">
        <f t="shared" si="30"/>
        <v>1</v>
      </c>
      <c r="R37" s="103">
        <f t="shared" si="31"/>
        <v>1</v>
      </c>
      <c r="S37" s="37"/>
    </row>
    <row r="38" spans="1:19" s="39" customFormat="1" ht="42.75" customHeight="1" x14ac:dyDescent="0.25">
      <c r="A38" s="50" t="s">
        <v>91</v>
      </c>
      <c r="B38" s="117" t="s">
        <v>92</v>
      </c>
      <c r="C38" s="117"/>
      <c r="D38" s="117"/>
      <c r="E38" s="101">
        <f>SUM(E39)</f>
        <v>64757.8</v>
      </c>
      <c r="F38" s="101">
        <f t="shared" ref="F38:P38" si="32">SUM(F39)</f>
        <v>61519.9</v>
      </c>
      <c r="G38" s="101">
        <f t="shared" si="32"/>
        <v>3237.9</v>
      </c>
      <c r="H38" s="101">
        <f t="shared" si="32"/>
        <v>0</v>
      </c>
      <c r="I38" s="101">
        <f t="shared" si="32"/>
        <v>56015.5</v>
      </c>
      <c r="J38" s="101">
        <f t="shared" si="32"/>
        <v>53214.7</v>
      </c>
      <c r="K38" s="101">
        <f t="shared" si="32"/>
        <v>2800.8</v>
      </c>
      <c r="L38" s="101">
        <f t="shared" si="32"/>
        <v>0</v>
      </c>
      <c r="M38" s="101">
        <f t="shared" si="32"/>
        <v>0</v>
      </c>
      <c r="N38" s="101">
        <f t="shared" si="32"/>
        <v>0</v>
      </c>
      <c r="O38" s="101">
        <f t="shared" si="32"/>
        <v>0</v>
      </c>
      <c r="P38" s="101">
        <f t="shared" si="32"/>
        <v>0</v>
      </c>
      <c r="Q38" s="12">
        <f t="shared" si="22"/>
        <v>0.86500004632646565</v>
      </c>
      <c r="R38" s="12">
        <f t="shared" si="23"/>
        <v>0</v>
      </c>
      <c r="S38" s="37"/>
    </row>
    <row r="39" spans="1:19" s="39" customFormat="1" ht="85.5" customHeight="1" x14ac:dyDescent="0.25">
      <c r="A39" s="51" t="s">
        <v>93</v>
      </c>
      <c r="B39" s="25" t="s">
        <v>155</v>
      </c>
      <c r="C39" s="5" t="s">
        <v>8</v>
      </c>
      <c r="D39" s="5" t="s">
        <v>27</v>
      </c>
      <c r="E39" s="80">
        <f t="shared" si="27"/>
        <v>64757.8</v>
      </c>
      <c r="F39" s="85">
        <v>61519.9</v>
      </c>
      <c r="G39" s="80">
        <v>3237.9</v>
      </c>
      <c r="H39" s="92">
        <v>0</v>
      </c>
      <c r="I39" s="17">
        <f t="shared" ref="I39" si="33">J39+K39+L39</f>
        <v>56015.5</v>
      </c>
      <c r="J39" s="17">
        <v>53214.7</v>
      </c>
      <c r="K39" s="17">
        <v>2800.8</v>
      </c>
      <c r="L39" s="91">
        <v>0</v>
      </c>
      <c r="M39" s="91">
        <f t="shared" ref="M39" si="34">N39+O39+P39</f>
        <v>0</v>
      </c>
      <c r="N39" s="91">
        <v>0</v>
      </c>
      <c r="O39" s="91">
        <v>0</v>
      </c>
      <c r="P39" s="91">
        <v>0</v>
      </c>
      <c r="Q39" s="103">
        <f>I39/E39</f>
        <v>0.86500004632646565</v>
      </c>
      <c r="R39" s="103">
        <f t="shared" si="23"/>
        <v>0</v>
      </c>
      <c r="S39" s="57"/>
    </row>
    <row r="40" spans="1:19" x14ac:dyDescent="0.25">
      <c r="A40" s="58"/>
      <c r="B40" s="111" t="s">
        <v>23</v>
      </c>
      <c r="C40" s="112"/>
      <c r="D40" s="113"/>
      <c r="E40" s="102">
        <f>E6+E9+E15+E23+E30+E33+E38</f>
        <v>340574.13059999997</v>
      </c>
      <c r="F40" s="102">
        <f t="shared" ref="F40:P40" si="35">F6+F9+F15+F23+F30+F33+F38</f>
        <v>117526.20000000001</v>
      </c>
      <c r="G40" s="102">
        <f t="shared" si="35"/>
        <v>215496.1</v>
      </c>
      <c r="H40" s="102">
        <f t="shared" si="35"/>
        <v>7551.8305999999993</v>
      </c>
      <c r="I40" s="102">
        <f>I6+I9+I15+I23+I30+I33+I38</f>
        <v>327556.16450000001</v>
      </c>
      <c r="J40" s="102">
        <f t="shared" si="35"/>
        <v>109080.11461999999</v>
      </c>
      <c r="K40" s="102">
        <f t="shared" si="35"/>
        <v>209604.65881999998</v>
      </c>
      <c r="L40" s="102">
        <f>L6+L9+L15+L23+L30+L33+L38</f>
        <v>8871.3910599999999</v>
      </c>
      <c r="M40" s="102">
        <f t="shared" si="35"/>
        <v>214971.60159000001</v>
      </c>
      <c r="N40" s="102">
        <f t="shared" si="35"/>
        <v>6650.3146200000001</v>
      </c>
      <c r="O40" s="102">
        <f t="shared" si="35"/>
        <v>205106.79591000002</v>
      </c>
      <c r="P40" s="102">
        <f t="shared" si="35"/>
        <v>3214.4910600000003</v>
      </c>
      <c r="Q40" s="12">
        <f>(J40+K40)/(F40+G40)</f>
        <v>0.95694724779691909</v>
      </c>
      <c r="R40" s="12">
        <f>(N40+O40)/(F40+G40)</f>
        <v>0.63586465690135463</v>
      </c>
    </row>
    <row r="43" spans="1:19" x14ac:dyDescent="0.25">
      <c r="F43" s="107"/>
      <c r="G43" s="107"/>
    </row>
    <row r="44" spans="1:19" x14ac:dyDescent="0.25">
      <c r="J44" s="23"/>
      <c r="K44" s="23"/>
      <c r="Q44" s="106">
        <f>I40/E40</f>
        <v>0.96177640950865584</v>
      </c>
    </row>
    <row r="45" spans="1:19" x14ac:dyDescent="0.25">
      <c r="J45" s="53"/>
    </row>
    <row r="46" spans="1:19" x14ac:dyDescent="0.25">
      <c r="F46" s="53"/>
      <c r="J46" s="20"/>
      <c r="K46" s="20"/>
      <c r="M46" s="104"/>
    </row>
  </sheetData>
  <mergeCells count="20">
    <mergeCell ref="A1:R1"/>
    <mergeCell ref="A2:R2"/>
    <mergeCell ref="A3:A4"/>
    <mergeCell ref="B3:B4"/>
    <mergeCell ref="C3:C4"/>
    <mergeCell ref="D3:D4"/>
    <mergeCell ref="E3:H3"/>
    <mergeCell ref="I3:L3"/>
    <mergeCell ref="M3:P3"/>
    <mergeCell ref="Q3:Q4"/>
    <mergeCell ref="R3:R4"/>
    <mergeCell ref="F43:G43"/>
    <mergeCell ref="B33:D33"/>
    <mergeCell ref="B15:D15"/>
    <mergeCell ref="B23:D23"/>
    <mergeCell ref="B6:D6"/>
    <mergeCell ref="B40:D40"/>
    <mergeCell ref="B9:D9"/>
    <mergeCell ref="B30:D30"/>
    <mergeCell ref="B38:D3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landscape" r:id="rId1"/>
  <rowBreaks count="1" manualBreakCount="1">
    <brk id="2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5"/>
  <sheetViews>
    <sheetView view="pageBreakPreview" zoomScale="90" zoomScaleNormal="100" zoomScaleSheetLayoutView="90" workbookViewId="0">
      <pane ySplit="6" topLeftCell="A7" activePane="bottomLeft" state="frozen"/>
      <selection pane="bottomLeft" activeCell="K44" sqref="K4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18.140625" style="1" customWidth="1"/>
    <col min="7" max="7" width="17.140625" style="1" customWidth="1"/>
    <col min="8" max="8" width="19.5703125" style="1" customWidth="1"/>
    <col min="9" max="9" width="17.28515625" style="1" customWidth="1"/>
    <col min="10" max="10" width="16.7109375" style="1" customWidth="1"/>
    <col min="11" max="12" width="14.140625" style="1" customWidth="1"/>
    <col min="13" max="13" width="15.140625" style="1" customWidth="1"/>
    <col min="14" max="14" width="13" style="1" bestFit="1" customWidth="1"/>
    <col min="15" max="15" width="14" style="1" bestFit="1" customWidth="1"/>
    <col min="16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54" customHeight="1" x14ac:dyDescent="0.25">
      <c r="A1" s="136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5" ht="24" customHeight="1" x14ac:dyDescent="0.25">
      <c r="A2" s="136" t="s">
        <v>104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5" ht="24" customHeight="1" x14ac:dyDescent="0.25">
      <c r="A3" s="132" t="s">
        <v>9</v>
      </c>
      <c r="B3" s="132" t="s">
        <v>10</v>
      </c>
      <c r="C3" s="137" t="s">
        <v>11</v>
      </c>
      <c r="D3" s="138"/>
      <c r="E3" s="132" t="s">
        <v>12</v>
      </c>
      <c r="F3" s="132" t="s">
        <v>13</v>
      </c>
      <c r="G3" s="132" t="s">
        <v>14</v>
      </c>
      <c r="H3" s="132" t="s">
        <v>15</v>
      </c>
      <c r="I3" s="127" t="s">
        <v>72</v>
      </c>
      <c r="J3" s="127" t="s">
        <v>16</v>
      </c>
      <c r="K3" s="132" t="s">
        <v>17</v>
      </c>
      <c r="L3" s="132"/>
      <c r="M3" s="132"/>
    </row>
    <row r="4" spans="1:15" ht="15" customHeight="1" x14ac:dyDescent="0.25">
      <c r="A4" s="132"/>
      <c r="B4" s="132"/>
      <c r="C4" s="127" t="s">
        <v>18</v>
      </c>
      <c r="D4" s="127" t="s">
        <v>19</v>
      </c>
      <c r="E4" s="132"/>
      <c r="F4" s="132"/>
      <c r="G4" s="132"/>
      <c r="H4" s="132"/>
      <c r="I4" s="128"/>
      <c r="J4" s="128"/>
      <c r="K4" s="132" t="s">
        <v>20</v>
      </c>
      <c r="L4" s="127" t="s">
        <v>21</v>
      </c>
      <c r="M4" s="132" t="s">
        <v>22</v>
      </c>
    </row>
    <row r="5" spans="1:15" ht="31.5" customHeight="1" x14ac:dyDescent="0.25">
      <c r="A5" s="132"/>
      <c r="B5" s="132"/>
      <c r="C5" s="130"/>
      <c r="D5" s="130"/>
      <c r="E5" s="132"/>
      <c r="F5" s="132"/>
      <c r="G5" s="132"/>
      <c r="H5" s="132"/>
      <c r="I5" s="130"/>
      <c r="J5" s="130"/>
      <c r="K5" s="132"/>
      <c r="L5" s="130"/>
      <c r="M5" s="132"/>
    </row>
    <row r="6" spans="1:15" s="10" customFormat="1" x14ac:dyDescent="0.25">
      <c r="A6" s="59">
        <v>1</v>
      </c>
      <c r="B6" s="59">
        <v>2</v>
      </c>
      <c r="C6" s="59">
        <f>B6+1</f>
        <v>3</v>
      </c>
      <c r="D6" s="59">
        <f t="shared" ref="D6:K6" si="0">C6+1</f>
        <v>4</v>
      </c>
      <c r="E6" s="59">
        <v>3</v>
      </c>
      <c r="F6" s="59">
        <f t="shared" si="0"/>
        <v>4</v>
      </c>
      <c r="G6" s="59">
        <f t="shared" si="0"/>
        <v>5</v>
      </c>
      <c r="H6" s="59">
        <f t="shared" si="0"/>
        <v>6</v>
      </c>
      <c r="I6" s="59">
        <f t="shared" si="0"/>
        <v>7</v>
      </c>
      <c r="J6" s="59">
        <f t="shared" si="0"/>
        <v>8</v>
      </c>
      <c r="K6" s="59">
        <f t="shared" si="0"/>
        <v>9</v>
      </c>
      <c r="L6" s="59">
        <v>10</v>
      </c>
      <c r="M6" s="59">
        <v>11</v>
      </c>
    </row>
    <row r="7" spans="1:15" s="6" customFormat="1" ht="72.75" customHeight="1" x14ac:dyDescent="0.25">
      <c r="A7" s="16">
        <v>1</v>
      </c>
      <c r="B7" s="60" t="s">
        <v>25</v>
      </c>
      <c r="C7" s="61"/>
      <c r="D7" s="61"/>
      <c r="E7" s="2" t="s">
        <v>40</v>
      </c>
      <c r="F7" s="3" t="s">
        <v>156</v>
      </c>
      <c r="G7" s="5" t="s">
        <v>1</v>
      </c>
      <c r="H7" s="3">
        <v>44377</v>
      </c>
      <c r="I7" s="9">
        <v>6500000</v>
      </c>
      <c r="J7" s="7"/>
      <c r="K7" s="62">
        <f>M7</f>
        <v>6500</v>
      </c>
      <c r="L7" s="29"/>
      <c r="M7" s="29">
        <f>'МП Теплоснабжение'!I7</f>
        <v>6500</v>
      </c>
    </row>
    <row r="8" spans="1:15" s="4" customFormat="1" ht="72.75" customHeight="1" x14ac:dyDescent="0.25">
      <c r="A8" s="63">
        <v>2</v>
      </c>
      <c r="B8" s="64" t="s">
        <v>44</v>
      </c>
      <c r="C8" s="35"/>
      <c r="D8" s="35"/>
      <c r="E8" s="2" t="s">
        <v>100</v>
      </c>
      <c r="F8" s="3" t="s">
        <v>58</v>
      </c>
      <c r="G8" s="34" t="s">
        <v>27</v>
      </c>
      <c r="H8" s="3">
        <v>46325</v>
      </c>
      <c r="I8" s="9">
        <v>269376200</v>
      </c>
      <c r="J8" s="8">
        <f>(17449980.73+22486750.72+16632270.55)/1000</f>
        <v>56569.002</v>
      </c>
      <c r="K8" s="65"/>
      <c r="L8" s="29"/>
      <c r="M8" s="65"/>
    </row>
    <row r="9" spans="1:15" s="4" customFormat="1" ht="72.75" customHeight="1" x14ac:dyDescent="0.25">
      <c r="A9" s="63">
        <v>3</v>
      </c>
      <c r="B9" s="24" t="s">
        <v>59</v>
      </c>
      <c r="C9" s="35"/>
      <c r="D9" s="35"/>
      <c r="E9" s="2" t="s">
        <v>113</v>
      </c>
      <c r="F9" s="3" t="s">
        <v>114</v>
      </c>
      <c r="G9" s="34" t="s">
        <v>27</v>
      </c>
      <c r="H9" s="3">
        <v>45657</v>
      </c>
      <c r="I9" s="11">
        <v>6900000</v>
      </c>
      <c r="J9" s="8"/>
      <c r="K9" s="62">
        <f>M9</f>
        <v>6900</v>
      </c>
      <c r="L9" s="29"/>
      <c r="M9" s="65">
        <f>'МП Теплоснабжение'!M11</f>
        <v>6900</v>
      </c>
    </row>
    <row r="10" spans="1:15" s="4" customFormat="1" ht="87" customHeight="1" x14ac:dyDescent="0.25">
      <c r="A10" s="63">
        <v>4</v>
      </c>
      <c r="B10" s="21" t="s">
        <v>60</v>
      </c>
      <c r="C10" s="35"/>
      <c r="D10" s="35"/>
      <c r="E10" s="133" t="s">
        <v>27</v>
      </c>
      <c r="F10" s="134"/>
      <c r="G10" s="134"/>
      <c r="H10" s="135"/>
      <c r="I10" s="11">
        <v>9388697.0600000005</v>
      </c>
      <c r="J10" s="8"/>
      <c r="K10" s="62">
        <f>M10</f>
        <v>9388.7000000000007</v>
      </c>
      <c r="L10" s="29"/>
      <c r="M10" s="65">
        <f>'МП Теплоснабжение'!M12</f>
        <v>9388.7000000000007</v>
      </c>
    </row>
    <row r="11" spans="1:15" s="4" customFormat="1" ht="94.5" x14ac:dyDescent="0.25">
      <c r="A11" s="122">
        <v>5</v>
      </c>
      <c r="B11" s="127" t="s">
        <v>46</v>
      </c>
      <c r="C11" s="35"/>
      <c r="D11" s="35"/>
      <c r="E11" s="2" t="s">
        <v>99</v>
      </c>
      <c r="F11" s="2" t="s">
        <v>75</v>
      </c>
      <c r="G11" s="34" t="s">
        <v>27</v>
      </c>
      <c r="H11" s="3">
        <v>45657</v>
      </c>
      <c r="I11" s="11">
        <v>1285866.6599999999</v>
      </c>
      <c r="J11" s="8"/>
      <c r="K11" s="62">
        <f t="shared" ref="K11:K17" si="1">M11</f>
        <v>1285.8666599999999</v>
      </c>
      <c r="L11" s="29"/>
      <c r="M11" s="29">
        <f>I11/1000</f>
        <v>1285.8666599999999</v>
      </c>
      <c r="N11" s="26"/>
      <c r="O11" s="26"/>
    </row>
    <row r="12" spans="1:15" s="4" customFormat="1" ht="94.5" x14ac:dyDescent="0.25">
      <c r="A12" s="129"/>
      <c r="B12" s="128"/>
      <c r="C12" s="35"/>
      <c r="D12" s="35"/>
      <c r="E12" s="2" t="s">
        <v>98</v>
      </c>
      <c r="F12" s="34" t="s">
        <v>76</v>
      </c>
      <c r="G12" s="34" t="s">
        <v>27</v>
      </c>
      <c r="H12" s="3" t="s">
        <v>77</v>
      </c>
      <c r="I12" s="11">
        <v>583882.69999999995</v>
      </c>
      <c r="J12" s="8"/>
      <c r="K12" s="66">
        <f t="shared" si="1"/>
        <v>583.8827</v>
      </c>
      <c r="L12" s="31"/>
      <c r="M12" s="31">
        <f t="shared" ref="M12" si="2">I12/1000</f>
        <v>583.8827</v>
      </c>
    </row>
    <row r="13" spans="1:15" s="4" customFormat="1" ht="110.25" x14ac:dyDescent="0.25">
      <c r="A13" s="129"/>
      <c r="B13" s="128"/>
      <c r="C13" s="35"/>
      <c r="D13" s="35"/>
      <c r="E13" s="2" t="s">
        <v>103</v>
      </c>
      <c r="F13" s="34" t="s">
        <v>78</v>
      </c>
      <c r="G13" s="34" t="s">
        <v>27</v>
      </c>
      <c r="H13" s="3">
        <v>45657</v>
      </c>
      <c r="I13" s="11">
        <v>1376416.66</v>
      </c>
      <c r="J13" s="8"/>
      <c r="K13" s="66">
        <f t="shared" si="1"/>
        <v>1376.4166599999999</v>
      </c>
      <c r="L13" s="31"/>
      <c r="M13" s="31">
        <f>I13/1000</f>
        <v>1376.4166599999999</v>
      </c>
    </row>
    <row r="14" spans="1:15" s="4" customFormat="1" ht="45.75" customHeight="1" x14ac:dyDescent="0.25">
      <c r="A14" s="123"/>
      <c r="B14" s="130"/>
      <c r="C14" s="35"/>
      <c r="D14" s="35"/>
      <c r="E14" s="133" t="s">
        <v>27</v>
      </c>
      <c r="F14" s="134"/>
      <c r="G14" s="134"/>
      <c r="H14" s="135"/>
      <c r="I14" s="11">
        <v>1753561.7</v>
      </c>
      <c r="J14" s="8"/>
      <c r="K14" s="66">
        <f t="shared" si="1"/>
        <v>1753.5617</v>
      </c>
      <c r="L14" s="31"/>
      <c r="M14" s="31">
        <f>I14/1000</f>
        <v>1753.5617</v>
      </c>
    </row>
    <row r="15" spans="1:15" s="4" customFormat="1" ht="66.75" customHeight="1" x14ac:dyDescent="0.25">
      <c r="A15" s="122">
        <v>6</v>
      </c>
      <c r="B15" s="127" t="s">
        <v>61</v>
      </c>
      <c r="C15" s="35"/>
      <c r="D15" s="35"/>
      <c r="E15" s="2" t="s">
        <v>115</v>
      </c>
      <c r="F15" s="34" t="s">
        <v>102</v>
      </c>
      <c r="G15" s="34" t="s">
        <v>27</v>
      </c>
      <c r="H15" s="3">
        <v>45726</v>
      </c>
      <c r="I15" s="11">
        <f>413000-19666.67</f>
        <v>393333.33</v>
      </c>
      <c r="J15" s="8"/>
      <c r="K15" s="66">
        <f t="shared" si="1"/>
        <v>393.33332999999999</v>
      </c>
      <c r="L15" s="31"/>
      <c r="M15" s="31">
        <f>(413000-19666.67)/1000</f>
        <v>393.33332999999999</v>
      </c>
    </row>
    <row r="16" spans="1:15" s="4" customFormat="1" ht="132.75" customHeight="1" x14ac:dyDescent="0.25">
      <c r="A16" s="129"/>
      <c r="B16" s="128"/>
      <c r="C16" s="35"/>
      <c r="D16" s="35"/>
      <c r="E16" s="2" t="s">
        <v>116</v>
      </c>
      <c r="F16" s="34" t="s">
        <v>102</v>
      </c>
      <c r="G16" s="34" t="s">
        <v>27</v>
      </c>
      <c r="H16" s="3">
        <v>45726</v>
      </c>
      <c r="I16" s="11">
        <f>395000-18809.52</f>
        <v>376190.48</v>
      </c>
      <c r="J16" s="8"/>
      <c r="K16" s="62">
        <f t="shared" si="1"/>
        <v>376.19047999999998</v>
      </c>
      <c r="L16" s="29"/>
      <c r="M16" s="29">
        <f>(395000-18809.52)/1000</f>
        <v>376.19047999999998</v>
      </c>
      <c r="N16" s="6"/>
    </row>
    <row r="17" spans="1:14" s="4" customFormat="1" ht="43.5" customHeight="1" x14ac:dyDescent="0.25">
      <c r="A17" s="123"/>
      <c r="B17" s="130"/>
      <c r="C17" s="35"/>
      <c r="D17" s="35"/>
      <c r="E17" s="133" t="s">
        <v>27</v>
      </c>
      <c r="F17" s="134"/>
      <c r="G17" s="134"/>
      <c r="H17" s="135"/>
      <c r="I17" s="11">
        <v>895295.54</v>
      </c>
      <c r="J17" s="8"/>
      <c r="K17" s="62">
        <f t="shared" si="1"/>
        <v>895.29554000000007</v>
      </c>
      <c r="L17" s="29"/>
      <c r="M17" s="29">
        <f>I17/1000</f>
        <v>895.29554000000007</v>
      </c>
      <c r="N17" s="6"/>
    </row>
    <row r="18" spans="1:14" s="4" customFormat="1" ht="85.5" customHeight="1" x14ac:dyDescent="0.25">
      <c r="A18" s="63">
        <v>7</v>
      </c>
      <c r="B18" s="21" t="s">
        <v>71</v>
      </c>
      <c r="C18" s="35"/>
      <c r="D18" s="35"/>
      <c r="E18" s="2" t="s">
        <v>97</v>
      </c>
      <c r="F18" s="34" t="s">
        <v>27</v>
      </c>
      <c r="G18" s="34" t="s">
        <v>73</v>
      </c>
      <c r="H18" s="3" t="s">
        <v>74</v>
      </c>
      <c r="I18" s="9">
        <v>5894494.7999999998</v>
      </c>
      <c r="J18" s="8"/>
      <c r="K18" s="62">
        <f t="shared" ref="K18:K43" si="3">M18</f>
        <v>5894.5</v>
      </c>
      <c r="L18" s="29"/>
      <c r="M18" s="29">
        <f>'МП Теплоснабжение'!I16</f>
        <v>5894.5</v>
      </c>
    </row>
    <row r="19" spans="1:14" s="4" customFormat="1" ht="94.5" x14ac:dyDescent="0.25">
      <c r="A19" s="67">
        <v>8</v>
      </c>
      <c r="B19" s="21" t="s">
        <v>153</v>
      </c>
      <c r="C19" s="35"/>
      <c r="D19" s="35"/>
      <c r="E19" s="2" t="s">
        <v>118</v>
      </c>
      <c r="F19" s="34" t="s">
        <v>27</v>
      </c>
      <c r="G19" s="34" t="s">
        <v>117</v>
      </c>
      <c r="H19" s="3" t="s">
        <v>121</v>
      </c>
      <c r="I19" s="9">
        <v>461632.94</v>
      </c>
      <c r="J19" s="8"/>
      <c r="K19" s="62">
        <f t="shared" si="3"/>
        <v>461.6</v>
      </c>
      <c r="L19" s="29"/>
      <c r="M19" s="29">
        <f>'МП Теплоснабжение'!M17</f>
        <v>461.6</v>
      </c>
    </row>
    <row r="20" spans="1:14" s="4" customFormat="1" ht="94.5" x14ac:dyDescent="0.25">
      <c r="A20" s="63">
        <v>9</v>
      </c>
      <c r="B20" s="21" t="s">
        <v>79</v>
      </c>
      <c r="C20" s="35"/>
      <c r="D20" s="35"/>
      <c r="E20" s="2" t="s">
        <v>119</v>
      </c>
      <c r="F20" s="34" t="s">
        <v>27</v>
      </c>
      <c r="G20" s="34" t="s">
        <v>120</v>
      </c>
      <c r="H20" s="3" t="s">
        <v>121</v>
      </c>
      <c r="I20" s="9">
        <v>1961940.01</v>
      </c>
      <c r="J20" s="8"/>
      <c r="K20" s="62">
        <f t="shared" si="3"/>
        <v>1961.9</v>
      </c>
      <c r="L20" s="29"/>
      <c r="M20" s="29">
        <f>'МП Теплоснабжение'!M18</f>
        <v>1961.9</v>
      </c>
    </row>
    <row r="21" spans="1:14" s="4" customFormat="1" ht="141.75" x14ac:dyDescent="0.25">
      <c r="A21" s="63">
        <v>10</v>
      </c>
      <c r="B21" s="21" t="s">
        <v>80</v>
      </c>
      <c r="C21" s="35"/>
      <c r="D21" s="35"/>
      <c r="E21" s="2" t="s">
        <v>122</v>
      </c>
      <c r="F21" s="34" t="s">
        <v>27</v>
      </c>
      <c r="G21" s="34" t="s">
        <v>120</v>
      </c>
      <c r="H21" s="3">
        <v>46022</v>
      </c>
      <c r="I21" s="9">
        <v>221743.31</v>
      </c>
      <c r="J21" s="8"/>
      <c r="K21" s="62">
        <f t="shared" si="3"/>
        <v>221.7</v>
      </c>
      <c r="L21" s="29"/>
      <c r="M21" s="29">
        <f>'МП Теплоснабжение'!M19</f>
        <v>221.7</v>
      </c>
    </row>
    <row r="22" spans="1:14" s="4" customFormat="1" ht="126" x14ac:dyDescent="0.25">
      <c r="A22" s="122">
        <v>11</v>
      </c>
      <c r="B22" s="127" t="s">
        <v>81</v>
      </c>
      <c r="C22" s="35"/>
      <c r="D22" s="35"/>
      <c r="E22" s="16" t="s">
        <v>123</v>
      </c>
      <c r="F22" s="34" t="s">
        <v>27</v>
      </c>
      <c r="G22" s="34" t="s">
        <v>73</v>
      </c>
      <c r="H22" s="3" t="s">
        <v>121</v>
      </c>
      <c r="I22" s="9">
        <f>807857.65</f>
        <v>807857.65</v>
      </c>
      <c r="J22" s="8"/>
      <c r="K22" s="68">
        <f t="shared" si="3"/>
        <v>807.85765000000004</v>
      </c>
      <c r="L22" s="29"/>
      <c r="M22" s="30">
        <f>I22/1000</f>
        <v>807.85765000000004</v>
      </c>
    </row>
    <row r="23" spans="1:14" s="4" customFormat="1" ht="110.25" x14ac:dyDescent="0.25">
      <c r="A23" s="123"/>
      <c r="B23" s="130"/>
      <c r="C23" s="35"/>
      <c r="D23" s="35"/>
      <c r="E23" s="16" t="s">
        <v>124</v>
      </c>
      <c r="F23" s="34" t="s">
        <v>27</v>
      </c>
      <c r="G23" s="34" t="s">
        <v>73</v>
      </c>
      <c r="H23" s="3" t="s">
        <v>121</v>
      </c>
      <c r="I23" s="9">
        <v>346224.71</v>
      </c>
      <c r="J23" s="8"/>
      <c r="K23" s="69">
        <f t="shared" si="3"/>
        <v>346.22471000000002</v>
      </c>
      <c r="L23" s="31"/>
      <c r="M23" s="27">
        <f>I23/1000</f>
        <v>346.22471000000002</v>
      </c>
    </row>
    <row r="24" spans="1:14" s="4" customFormat="1" ht="99" x14ac:dyDescent="0.25">
      <c r="A24" s="63">
        <v>12</v>
      </c>
      <c r="B24" s="21" t="s">
        <v>107</v>
      </c>
      <c r="C24" s="35"/>
      <c r="D24" s="35"/>
      <c r="E24" s="19" t="s">
        <v>125</v>
      </c>
      <c r="F24" s="34" t="s">
        <v>27</v>
      </c>
      <c r="G24" s="34" t="s">
        <v>73</v>
      </c>
      <c r="H24" s="3" t="s">
        <v>121</v>
      </c>
      <c r="I24" s="9">
        <v>1384898.83</v>
      </c>
      <c r="J24" s="8"/>
      <c r="K24" s="69">
        <f t="shared" si="3"/>
        <v>1384.9</v>
      </c>
      <c r="L24" s="31"/>
      <c r="M24" s="31">
        <f>'МП Теплоснабжение'!M21</f>
        <v>1384.9</v>
      </c>
    </row>
    <row r="25" spans="1:14" s="4" customFormat="1" ht="108.75" customHeight="1" x14ac:dyDescent="0.25">
      <c r="A25" s="67">
        <v>13</v>
      </c>
      <c r="B25" s="21" t="s">
        <v>108</v>
      </c>
      <c r="C25" s="35"/>
      <c r="D25" s="35"/>
      <c r="E25" s="19" t="s">
        <v>126</v>
      </c>
      <c r="F25" s="34" t="s">
        <v>27</v>
      </c>
      <c r="G25" s="34" t="s">
        <v>73</v>
      </c>
      <c r="H25" s="3" t="s">
        <v>121</v>
      </c>
      <c r="I25" s="28">
        <v>1846531.78</v>
      </c>
      <c r="J25" s="8"/>
      <c r="K25" s="69">
        <f t="shared" si="3"/>
        <v>1846.5</v>
      </c>
      <c r="L25" s="31"/>
      <c r="M25" s="31">
        <f>'МП Теплоснабжение'!M22</f>
        <v>1846.5</v>
      </c>
    </row>
    <row r="26" spans="1:14" s="4" customFormat="1" ht="142.5" customHeight="1" x14ac:dyDescent="0.25">
      <c r="A26" s="63">
        <v>14</v>
      </c>
      <c r="B26" s="21" t="s">
        <v>50</v>
      </c>
      <c r="C26" s="35"/>
      <c r="D26" s="35"/>
      <c r="E26" s="2" t="s">
        <v>130</v>
      </c>
      <c r="F26" s="34" t="s">
        <v>95</v>
      </c>
      <c r="G26" s="34" t="s">
        <v>27</v>
      </c>
      <c r="H26" s="3" t="s">
        <v>128</v>
      </c>
      <c r="I26" s="9">
        <v>52810000</v>
      </c>
      <c r="J26" s="8"/>
      <c r="K26" s="66">
        <f>M26</f>
        <v>50295.3</v>
      </c>
      <c r="L26" s="31"/>
      <c r="M26" s="31">
        <f>'МП Теплоснабжение'!M24</f>
        <v>50295.3</v>
      </c>
    </row>
    <row r="27" spans="1:14" s="4" customFormat="1" ht="130.5" customHeight="1" x14ac:dyDescent="0.25">
      <c r="A27" s="63">
        <v>15</v>
      </c>
      <c r="B27" s="22" t="s">
        <v>94</v>
      </c>
      <c r="C27" s="35"/>
      <c r="D27" s="35"/>
      <c r="E27" s="2" t="s">
        <v>129</v>
      </c>
      <c r="F27" s="34" t="s">
        <v>96</v>
      </c>
      <c r="G27" s="34" t="s">
        <v>27</v>
      </c>
      <c r="H27" s="3" t="s">
        <v>127</v>
      </c>
      <c r="I27" s="9">
        <v>25074000</v>
      </c>
      <c r="J27" s="8"/>
      <c r="K27" s="66">
        <f>M27</f>
        <v>25073.96</v>
      </c>
      <c r="L27" s="32"/>
      <c r="M27" s="32">
        <f>'МП Теплоснабжение'!M25</f>
        <v>25073.96</v>
      </c>
    </row>
    <row r="28" spans="1:14" s="4" customFormat="1" ht="153.75" customHeight="1" x14ac:dyDescent="0.25">
      <c r="A28" s="63">
        <v>16</v>
      </c>
      <c r="B28" s="22" t="s">
        <v>62</v>
      </c>
      <c r="C28" s="70"/>
      <c r="D28" s="70"/>
      <c r="E28" s="14" t="s">
        <v>131</v>
      </c>
      <c r="F28" s="13" t="s">
        <v>95</v>
      </c>
      <c r="G28" s="13" t="s">
        <v>27</v>
      </c>
      <c r="H28" s="71">
        <v>45960</v>
      </c>
      <c r="I28" s="11">
        <v>48350401</v>
      </c>
      <c r="J28" s="15">
        <v>13676256.289999999</v>
      </c>
      <c r="K28" s="66">
        <f>M28</f>
        <v>46048</v>
      </c>
      <c r="L28" s="72"/>
      <c r="M28" s="73">
        <f>'МП Теплоснабжение'!M26</f>
        <v>46048</v>
      </c>
    </row>
    <row r="29" spans="1:14" s="4" customFormat="1" ht="147" customHeight="1" x14ac:dyDescent="0.25">
      <c r="A29" s="63">
        <v>17</v>
      </c>
      <c r="B29" s="22" t="s">
        <v>89</v>
      </c>
      <c r="C29" s="70"/>
      <c r="D29" s="70"/>
      <c r="E29" s="14" t="s">
        <v>132</v>
      </c>
      <c r="F29" s="13" t="s">
        <v>133</v>
      </c>
      <c r="G29" s="13" t="s">
        <v>27</v>
      </c>
      <c r="H29" s="16" t="s">
        <v>134</v>
      </c>
      <c r="I29" s="11">
        <v>1900083</v>
      </c>
      <c r="J29" s="15"/>
      <c r="K29" s="66">
        <f>M29</f>
        <v>1583.5</v>
      </c>
      <c r="L29" s="72"/>
      <c r="M29" s="73">
        <f>'МП Теплоснабжение'!M27</f>
        <v>1583.5</v>
      </c>
    </row>
    <row r="30" spans="1:14" s="4" customFormat="1" ht="142.5" customHeight="1" x14ac:dyDescent="0.25">
      <c r="A30" s="63">
        <v>18</v>
      </c>
      <c r="B30" s="22" t="s">
        <v>90</v>
      </c>
      <c r="C30" s="70"/>
      <c r="D30" s="70"/>
      <c r="E30" s="14" t="s">
        <v>136</v>
      </c>
      <c r="F30" s="13" t="s">
        <v>135</v>
      </c>
      <c r="G30" s="13" t="s">
        <v>27</v>
      </c>
      <c r="H30" s="3">
        <v>45889</v>
      </c>
      <c r="I30" s="11">
        <f>4970150+2391181.1</f>
        <v>7361331.0999999996</v>
      </c>
      <c r="J30" s="15"/>
      <c r="K30" s="66">
        <f>M30</f>
        <v>7361.3</v>
      </c>
      <c r="L30" s="18"/>
      <c r="M30" s="17">
        <f>'МП Теплоснабжение'!M28</f>
        <v>7361.3</v>
      </c>
    </row>
    <row r="31" spans="1:14" s="4" customFormat="1" ht="126" x14ac:dyDescent="0.25">
      <c r="A31" s="122">
        <v>19</v>
      </c>
      <c r="B31" s="127" t="s">
        <v>154</v>
      </c>
      <c r="C31" s="70"/>
      <c r="D31" s="70"/>
      <c r="E31" s="14" t="s">
        <v>141</v>
      </c>
      <c r="F31" s="13" t="s">
        <v>140</v>
      </c>
      <c r="G31" s="13" t="s">
        <v>27</v>
      </c>
      <c r="H31" s="3">
        <v>45886</v>
      </c>
      <c r="I31" s="11">
        <v>6890161.5700000003</v>
      </c>
      <c r="J31" s="15"/>
      <c r="K31" s="66">
        <f t="shared" ref="K31:K34" si="4">M31</f>
        <v>6890.2</v>
      </c>
      <c r="L31" s="18"/>
      <c r="M31" s="17">
        <v>6890.2</v>
      </c>
    </row>
    <row r="32" spans="1:14" s="4" customFormat="1" ht="94.5" x14ac:dyDescent="0.25">
      <c r="A32" s="129"/>
      <c r="B32" s="128"/>
      <c r="C32" s="70"/>
      <c r="D32" s="70"/>
      <c r="E32" s="14" t="s">
        <v>138</v>
      </c>
      <c r="F32" s="13" t="s">
        <v>157</v>
      </c>
      <c r="G32" s="13" t="s">
        <v>27</v>
      </c>
      <c r="H32" s="3">
        <v>45762</v>
      </c>
      <c r="I32" s="11">
        <v>1944190</v>
      </c>
      <c r="J32" s="15"/>
      <c r="K32" s="66">
        <f t="shared" si="4"/>
        <v>1944.2</v>
      </c>
      <c r="L32" s="18"/>
      <c r="M32" s="17">
        <v>1944.2</v>
      </c>
    </row>
    <row r="33" spans="1:13" s="4" customFormat="1" ht="116.25" customHeight="1" x14ac:dyDescent="0.25">
      <c r="A33" s="129"/>
      <c r="B33" s="128"/>
      <c r="C33" s="70"/>
      <c r="D33" s="70"/>
      <c r="E33" s="14" t="s">
        <v>137</v>
      </c>
      <c r="F33" s="13" t="s">
        <v>133</v>
      </c>
      <c r="G33" s="13" t="s">
        <v>27</v>
      </c>
      <c r="H33" s="3">
        <v>45838</v>
      </c>
      <c r="I33" s="11">
        <v>8125833.3300000001</v>
      </c>
      <c r="J33" s="15"/>
      <c r="K33" s="66">
        <f t="shared" si="4"/>
        <v>8125.8333300000004</v>
      </c>
      <c r="L33" s="18"/>
      <c r="M33" s="17">
        <f t="shared" ref="M33:M34" si="5">I33/1000</f>
        <v>8125.8333300000004</v>
      </c>
    </row>
    <row r="34" spans="1:13" s="4" customFormat="1" ht="94.5" x14ac:dyDescent="0.25">
      <c r="A34" s="123"/>
      <c r="B34" s="130"/>
      <c r="C34" s="70"/>
      <c r="D34" s="70"/>
      <c r="E34" s="14" t="s">
        <v>139</v>
      </c>
      <c r="F34" s="13" t="s">
        <v>158</v>
      </c>
      <c r="G34" s="13" t="s">
        <v>27</v>
      </c>
      <c r="H34" s="3">
        <v>45879</v>
      </c>
      <c r="I34" s="11">
        <v>5785333.3300000001</v>
      </c>
      <c r="J34" s="15"/>
      <c r="K34" s="66">
        <f t="shared" si="4"/>
        <v>5785.3333300000004</v>
      </c>
      <c r="L34" s="18"/>
      <c r="M34" s="17">
        <f t="shared" si="5"/>
        <v>5785.3333300000004</v>
      </c>
    </row>
    <row r="35" spans="1:13" s="4" customFormat="1" ht="108.75" customHeight="1" x14ac:dyDescent="0.25">
      <c r="A35" s="63">
        <v>20</v>
      </c>
      <c r="B35" s="21" t="s">
        <v>66</v>
      </c>
      <c r="C35" s="35"/>
      <c r="D35" s="35"/>
      <c r="E35" s="2" t="s">
        <v>142</v>
      </c>
      <c r="F35" s="34" t="s">
        <v>101</v>
      </c>
      <c r="G35" s="13" t="s">
        <v>27</v>
      </c>
      <c r="H35" s="3">
        <v>45930</v>
      </c>
      <c r="I35" s="9">
        <v>12036843.25</v>
      </c>
      <c r="J35" s="8"/>
      <c r="K35" s="36">
        <f t="shared" si="3"/>
        <v>12036.9</v>
      </c>
      <c r="L35" s="7"/>
      <c r="M35" s="7">
        <f>'МП Теплоснабжение'!M31</f>
        <v>12036.9</v>
      </c>
    </row>
    <row r="36" spans="1:13" s="4" customFormat="1" ht="94.5" x14ac:dyDescent="0.25">
      <c r="A36" s="122">
        <v>21</v>
      </c>
      <c r="B36" s="124" t="s">
        <v>67</v>
      </c>
      <c r="C36" s="35"/>
      <c r="D36" s="35"/>
      <c r="E36" s="2" t="s">
        <v>143</v>
      </c>
      <c r="F36" s="34" t="s">
        <v>144</v>
      </c>
      <c r="G36" s="13" t="s">
        <v>27</v>
      </c>
      <c r="H36" s="3">
        <v>45777</v>
      </c>
      <c r="I36" s="9">
        <v>2444613.38</v>
      </c>
      <c r="J36" s="8"/>
      <c r="K36" s="36">
        <f t="shared" si="3"/>
        <v>2444.6133799999998</v>
      </c>
      <c r="L36" s="7"/>
      <c r="M36" s="7">
        <f>I36/1000</f>
        <v>2444.6133799999998</v>
      </c>
    </row>
    <row r="37" spans="1:13" s="4" customFormat="1" ht="16.5" customHeight="1" x14ac:dyDescent="0.25">
      <c r="A37" s="123"/>
      <c r="B37" s="125"/>
      <c r="C37" s="35"/>
      <c r="D37" s="35"/>
      <c r="E37" s="126" t="s">
        <v>27</v>
      </c>
      <c r="F37" s="126"/>
      <c r="G37" s="126"/>
      <c r="H37" s="126"/>
      <c r="I37" s="9">
        <v>302181.21000000002</v>
      </c>
      <c r="J37" s="8"/>
      <c r="K37" s="36">
        <f t="shared" si="3"/>
        <v>302.18121000000002</v>
      </c>
      <c r="L37" s="7"/>
      <c r="M37" s="7">
        <f>I37/1000</f>
        <v>302.18121000000002</v>
      </c>
    </row>
    <row r="38" spans="1:13" s="4" customFormat="1" ht="103.5" customHeight="1" x14ac:dyDescent="0.25">
      <c r="A38" s="122">
        <v>22</v>
      </c>
      <c r="B38" s="124" t="s">
        <v>68</v>
      </c>
      <c r="C38" s="35"/>
      <c r="D38" s="35"/>
      <c r="E38" s="14" t="s">
        <v>145</v>
      </c>
      <c r="F38" s="13" t="s">
        <v>144</v>
      </c>
      <c r="G38" s="13" t="s">
        <v>27</v>
      </c>
      <c r="H38" s="33">
        <v>45746</v>
      </c>
      <c r="I38" s="9">
        <v>2052899.35</v>
      </c>
      <c r="J38" s="8"/>
      <c r="K38" s="36">
        <f t="shared" si="3"/>
        <v>2052.8993500000001</v>
      </c>
      <c r="L38" s="7"/>
      <c r="M38" s="7">
        <f>I38/1000</f>
        <v>2052.8993500000001</v>
      </c>
    </row>
    <row r="39" spans="1:13" s="4" customFormat="1" ht="33.75" customHeight="1" x14ac:dyDescent="0.25">
      <c r="A39" s="123"/>
      <c r="B39" s="125"/>
      <c r="C39" s="35"/>
      <c r="D39" s="35"/>
      <c r="E39" s="126" t="s">
        <v>27</v>
      </c>
      <c r="F39" s="126"/>
      <c r="G39" s="126"/>
      <c r="H39" s="126"/>
      <c r="I39" s="9">
        <f>2458636.23-I38</f>
        <v>405736.87999999989</v>
      </c>
      <c r="J39" s="8"/>
      <c r="K39" s="36">
        <f t="shared" si="3"/>
        <v>405.73687999999987</v>
      </c>
      <c r="L39" s="7"/>
      <c r="M39" s="7">
        <f>I39/1000</f>
        <v>405.73687999999987</v>
      </c>
    </row>
    <row r="40" spans="1:13" s="4" customFormat="1" ht="107.25" customHeight="1" x14ac:dyDescent="0.25">
      <c r="A40" s="122">
        <v>23</v>
      </c>
      <c r="B40" s="127" t="s">
        <v>109</v>
      </c>
      <c r="C40" s="35"/>
      <c r="D40" s="35"/>
      <c r="E40" s="2" t="s">
        <v>147</v>
      </c>
      <c r="F40" s="34" t="s">
        <v>146</v>
      </c>
      <c r="G40" s="13" t="s">
        <v>27</v>
      </c>
      <c r="H40" s="3">
        <v>46022</v>
      </c>
      <c r="I40" s="9">
        <v>595809.52</v>
      </c>
      <c r="J40" s="8"/>
      <c r="K40" s="36">
        <f t="shared" si="3"/>
        <v>595.80952000000002</v>
      </c>
      <c r="L40" s="7"/>
      <c r="M40" s="7">
        <f t="shared" ref="M40:M43" si="6">I40/1000</f>
        <v>595.80952000000002</v>
      </c>
    </row>
    <row r="41" spans="1:13" s="4" customFormat="1" ht="42" customHeight="1" x14ac:dyDescent="0.25">
      <c r="A41" s="123"/>
      <c r="B41" s="130"/>
      <c r="C41" s="35"/>
      <c r="D41" s="35"/>
      <c r="E41" s="126" t="s">
        <v>27</v>
      </c>
      <c r="F41" s="126"/>
      <c r="G41" s="126"/>
      <c r="H41" s="126"/>
      <c r="I41" s="9">
        <f>749308-I40</f>
        <v>153498.47999999998</v>
      </c>
      <c r="J41" s="8"/>
      <c r="K41" s="36">
        <f t="shared" si="3"/>
        <v>153.49847999999997</v>
      </c>
      <c r="L41" s="7"/>
      <c r="M41" s="7">
        <f t="shared" si="6"/>
        <v>153.49847999999997</v>
      </c>
    </row>
    <row r="42" spans="1:13" s="4" customFormat="1" ht="110.25" x14ac:dyDescent="0.25">
      <c r="A42" s="122">
        <v>24</v>
      </c>
      <c r="B42" s="127" t="s">
        <v>110</v>
      </c>
      <c r="C42" s="35"/>
      <c r="D42" s="35"/>
      <c r="E42" s="2" t="s">
        <v>148</v>
      </c>
      <c r="F42" s="34" t="s">
        <v>150</v>
      </c>
      <c r="G42" s="13" t="s">
        <v>27</v>
      </c>
      <c r="H42" s="3">
        <v>45807</v>
      </c>
      <c r="I42" s="9">
        <v>60000</v>
      </c>
      <c r="J42" s="8"/>
      <c r="K42" s="36">
        <f t="shared" si="3"/>
        <v>60</v>
      </c>
      <c r="L42" s="7"/>
      <c r="M42" s="7">
        <f t="shared" si="6"/>
        <v>60</v>
      </c>
    </row>
    <row r="43" spans="1:13" s="4" customFormat="1" ht="94.5" x14ac:dyDescent="0.25">
      <c r="A43" s="129"/>
      <c r="B43" s="128"/>
      <c r="C43" s="35"/>
      <c r="D43" s="35"/>
      <c r="E43" s="2" t="s">
        <v>149</v>
      </c>
      <c r="F43" s="34" t="s">
        <v>150</v>
      </c>
      <c r="G43" s="13" t="s">
        <v>27</v>
      </c>
      <c r="H43" s="3">
        <v>45807</v>
      </c>
      <c r="I43" s="9">
        <f>600000+833883.42</f>
        <v>1433883.42</v>
      </c>
      <c r="J43" s="8"/>
      <c r="K43" s="36">
        <f t="shared" si="3"/>
        <v>1433.8834199999999</v>
      </c>
      <c r="L43" s="7"/>
      <c r="M43" s="7">
        <f t="shared" si="6"/>
        <v>1433.8834199999999</v>
      </c>
    </row>
    <row r="44" spans="1:13" s="4" customFormat="1" ht="94.5" x14ac:dyDescent="0.25">
      <c r="A44" s="63">
        <v>25</v>
      </c>
      <c r="B44" s="25" t="s">
        <v>155</v>
      </c>
      <c r="C44" s="35"/>
      <c r="D44" s="35"/>
      <c r="E44" s="2" t="s">
        <v>151</v>
      </c>
      <c r="F44" s="34" t="s">
        <v>152</v>
      </c>
      <c r="G44" s="13" t="s">
        <v>27</v>
      </c>
      <c r="H44" s="3">
        <v>46326</v>
      </c>
      <c r="I44" s="9">
        <v>186718294.5</v>
      </c>
      <c r="J44" s="8">
        <v>56015488.350000001</v>
      </c>
      <c r="K44" s="36">
        <f>L44</f>
        <v>56015.5</v>
      </c>
      <c r="L44" s="7">
        <f>'МП Теплоснабжение'!I39</f>
        <v>56015.5</v>
      </c>
      <c r="M44" s="7">
        <f>L44</f>
        <v>56015.5</v>
      </c>
    </row>
    <row r="45" spans="1:13" ht="15" customHeight="1" x14ac:dyDescent="0.25">
      <c r="A45" s="131"/>
      <c r="B45" s="131"/>
      <c r="C45" s="131"/>
      <c r="D45" s="131"/>
      <c r="E45" s="131"/>
      <c r="F45" s="131"/>
      <c r="G45" s="131"/>
      <c r="H45" s="131"/>
      <c r="I45" s="131"/>
      <c r="J45" s="74">
        <f>SUM(J7:J44)</f>
        <v>69748313.642000005</v>
      </c>
      <c r="K45" s="74">
        <f t="shared" ref="K45:L45" si="7">SUM(K7:K44)</f>
        <v>270987.07833000005</v>
      </c>
      <c r="L45" s="74">
        <f t="shared" si="7"/>
        <v>56015.5</v>
      </c>
      <c r="M45" s="74">
        <f>SUM(M7:M44)</f>
        <v>270987.07833000005</v>
      </c>
    </row>
  </sheetData>
  <mergeCells count="40">
    <mergeCell ref="B15:B17"/>
    <mergeCell ref="A15:A17"/>
    <mergeCell ref="E17:H17"/>
    <mergeCell ref="B22:B23"/>
    <mergeCell ref="A22:A23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45:I45"/>
    <mergeCell ref="J3:J5"/>
    <mergeCell ref="K3:M3"/>
    <mergeCell ref="C4:C5"/>
    <mergeCell ref="D4:D5"/>
    <mergeCell ref="K4:K5"/>
    <mergeCell ref="L4:L5"/>
    <mergeCell ref="M4:M5"/>
    <mergeCell ref="E10:H10"/>
    <mergeCell ref="B11:B14"/>
    <mergeCell ref="A11:A14"/>
    <mergeCell ref="B38:B39"/>
    <mergeCell ref="A38:A39"/>
    <mergeCell ref="A31:A34"/>
    <mergeCell ref="B31:B34"/>
    <mergeCell ref="E14:H14"/>
    <mergeCell ref="A36:A37"/>
    <mergeCell ref="B36:B37"/>
    <mergeCell ref="E37:H37"/>
    <mergeCell ref="B42:B43"/>
    <mergeCell ref="A42:A43"/>
    <mergeCell ref="E39:H39"/>
    <mergeCell ref="B40:B41"/>
    <mergeCell ref="A40:A41"/>
    <mergeCell ref="E41:H41"/>
  </mergeCells>
  <pageMargins left="0.15748031496062992" right="0.15748031496062992" top="0.23622047244094491" bottom="0.31496062992125984" header="0.94488188976377963" footer="0.31496062992125984"/>
  <pageSetup paperSize="9" scale="50" fitToHeight="3" orientation="portrait" r:id="rId1"/>
  <rowBreaks count="1" manualBreakCount="1">
    <brk id="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МП Теплоснабжение</vt:lpstr>
      <vt:lpstr>МП Теплоснабжение (2)</vt:lpstr>
      <vt:lpstr>'МП Теплоснабжение'!Заголовки_для_печати</vt:lpstr>
      <vt:lpstr>'МП Теплоснабжение (2)'!Заголовки_для_печати</vt:lpstr>
      <vt:lpstr>'МП Теплоснабжение'!Область_печати</vt:lpstr>
      <vt:lpstr>'МП Теплоснабжение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2026-03-31T16:54:43Z</cp:lastPrinted>
  <dcterms:created xsi:type="dcterms:W3CDTF">2015-07-01T06:08:23Z</dcterms:created>
  <dcterms:modified xsi:type="dcterms:W3CDTF">2026-03-31T16:54:47Z</dcterms:modified>
</cp:coreProperties>
</file>